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70" yWindow="585" windowWidth="19815" windowHeight="7110"/>
  </bookViews>
  <sheets>
    <sheet name="TDSheet" sheetId="1" r:id="rId1"/>
  </sheets>
  <definedNames>
    <definedName name="_xlnm.Print_Titles" localSheetId="0">TDSheet!$8:$9</definedName>
    <definedName name="_xlnm.Print_Area" localSheetId="0">TDSheet!$A$1:$AD$109</definedName>
  </definedNames>
  <calcPr calcId="144525"/>
</workbook>
</file>

<file path=xl/calcChain.xml><?xml version="1.0" encoding="utf-8"?>
<calcChain xmlns="http://schemas.openxmlformats.org/spreadsheetml/2006/main">
  <c r="AD29" i="1" l="1"/>
  <c r="AD24" i="1" l="1"/>
  <c r="AD82" i="1" l="1"/>
  <c r="AD105" i="1" l="1"/>
  <c r="AD104" i="1" s="1"/>
  <c r="AD102" i="1" s="1"/>
  <c r="AD101" i="1" s="1"/>
  <c r="AD100" i="1" s="1"/>
  <c r="AD99" i="1" s="1"/>
  <c r="AD97" i="1"/>
  <c r="AD96" i="1" s="1"/>
  <c r="AD95" i="1" s="1"/>
  <c r="AD94" i="1" s="1"/>
  <c r="AD93" i="1" s="1"/>
  <c r="AD90" i="1"/>
  <c r="AD89" i="1" s="1"/>
  <c r="AD88" i="1" s="1"/>
  <c r="AD87" i="1" s="1"/>
  <c r="AD86" i="1" s="1"/>
  <c r="AD81" i="1"/>
  <c r="AD77" i="1"/>
  <c r="AD76" i="1" s="1"/>
  <c r="AD69" i="1"/>
  <c r="AD68" i="1" s="1"/>
  <c r="AD67" i="1" s="1"/>
  <c r="AD66" i="1" s="1"/>
  <c r="AD64" i="1"/>
  <c r="AD63" i="1" s="1"/>
  <c r="AD62" i="1" s="1"/>
  <c r="AD61" i="1" s="1"/>
  <c r="AD59" i="1"/>
  <c r="AD58" i="1" s="1"/>
  <c r="AD56" i="1"/>
  <c r="AD54" i="1"/>
  <c r="AD51" i="1"/>
  <c r="AD50" i="1" s="1"/>
  <c r="AD46" i="1"/>
  <c r="AD45" i="1" s="1"/>
  <c r="AD44" i="1" s="1"/>
  <c r="AD40" i="1"/>
  <c r="AD39" i="1" s="1"/>
  <c r="AD36" i="1"/>
  <c r="AD35" i="1" s="1"/>
  <c r="AD31" i="1"/>
  <c r="AD30" i="1" s="1"/>
  <c r="AD23" i="1"/>
  <c r="AD21" i="1" s="1"/>
  <c r="AD22" i="1"/>
  <c r="AD20" i="1" s="1"/>
  <c r="AD17" i="1"/>
  <c r="AD16" i="1" s="1"/>
  <c r="AD15" i="1" s="1"/>
  <c r="AD14" i="1" s="1"/>
  <c r="AD13" i="1" s="1"/>
  <c r="AD53" i="1" l="1"/>
  <c r="AD75" i="1"/>
  <c r="AD74" i="1" s="1"/>
  <c r="AD73" i="1" s="1"/>
  <c r="AD72" i="1" s="1"/>
  <c r="AD71" i="1" s="1"/>
  <c r="AD49" i="1"/>
  <c r="AD48" i="1" s="1"/>
  <c r="AD85" i="1"/>
  <c r="AD103" i="1"/>
  <c r="AD28" i="1" l="1"/>
  <c r="AD27" i="1"/>
  <c r="AD26" i="1" s="1"/>
  <c r="AD12" i="1" l="1"/>
  <c r="AD11" i="1" s="1"/>
  <c r="AD107" i="1" s="1"/>
</calcChain>
</file>

<file path=xl/sharedStrings.xml><?xml version="1.0" encoding="utf-8"?>
<sst xmlns="http://schemas.openxmlformats.org/spreadsheetml/2006/main" count="225" uniqueCount="91">
  <si>
    <t>Приложение №5</t>
  </si>
  <si>
    <t xml:space="preserve">                                                                                                                                                                                                       тыс. руб.</t>
  </si>
  <si>
    <t>Наименование показателя</t>
  </si>
  <si>
    <t>ГРБС</t>
  </si>
  <si>
    <t>Раз-
дел</t>
  </si>
  <si>
    <t>Под-
раз-
дел</t>
  </si>
  <si>
    <t>Целевая статья</t>
  </si>
  <si>
    <t>Вид рас-
хода</t>
  </si>
  <si>
    <t>Администрация муниципального образования "Сельское поселение Капустиноярский сельсовет Ахтубинского муниципального района Астраханской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</si>
  <si>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</si>
  <si>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</si>
  <si>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Непрограммное направление деятельности, реализация функций органов местного самоуправления администрации МО "Сельское поселение Капустиноярский сельсовет Ахтубинского муниципального района Астраханской области»</t>
  </si>
  <si>
    <t>00 00000</t>
  </si>
  <si>
    <t>Глава муниципального образования "Сельское поселение Капустиноярский сельсовет Ахтубинского муниципального района Астраханской области» в рамках непрограммного направления деятельности, реализация функций органов местного самоуправления МО "Капустиноярский сельсовет"</t>
  </si>
  <si>
    <t>00 00020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</si>
  <si>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</si>
  <si>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</si>
  <si>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</si>
  <si>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страхованию на выплаты денежного содержания и иные выплаты работникам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</si>
  <si>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</si>
  <si>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Иные непрограммные мероприятия</t>
  </si>
  <si>
    <t>Реализация муниципальным районом полномочий, переданных поселениями согласно заключенным соглашениям (КСП) в рамках непрограммных мероприятий</t>
  </si>
  <si>
    <t>00 П0010</t>
  </si>
  <si>
    <t>Межбюджетные трансферты</t>
  </si>
  <si>
    <t>Иные межбюджетные трансферты</t>
  </si>
  <si>
    <t>Расходы на содержание органов местного самоуправления</t>
  </si>
  <si>
    <t>00 00010</t>
  </si>
  <si>
    <t>Иные бюджетные ассигнования</t>
  </si>
  <si>
    <t>Резервные средства для решения вопросов сельских поселений в рамках непрограммных мероприятий</t>
  </si>
  <si>
    <t>МП "Реализация функций органов местного самоуправления"</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</si>
  <si>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</si>
  <si>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</si>
  <si>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</si>
  <si>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</si>
  <si>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</si>
  <si>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Закупка энергетических ресурсов</t>
  </si>
  <si>
    <t>Уплата налогов, сборов и иных платежей</t>
  </si>
  <si>
    <t>Уплата налога на имущество организаций и земельного налога</t>
  </si>
  <si>
    <t>Уплата прочих налогов, сборов</t>
  </si>
  <si>
    <t>Уплата иных платежей</t>
  </si>
  <si>
    <t>Резервный фонд</t>
  </si>
  <si>
    <t>00 80200</t>
  </si>
  <si>
    <t>00 8020</t>
  </si>
  <si>
    <t>Другие общегосударственные вопросы</t>
  </si>
  <si>
    <t>Непрограммное направление деятельности, реализация функций органов местного самоуправления МО "Капустиноярский сельсовет"</t>
  </si>
  <si>
    <t>00 80250</t>
  </si>
  <si>
    <t>Исполнение судебных издержек</t>
  </si>
  <si>
    <t>Исполнение судебных актов РФ и мировых соглашений по возмещению причиненного вреда</t>
  </si>
  <si>
    <t>00 80280</t>
  </si>
  <si>
    <t>МП «Обеспечение первичных мер пожарной безопасности в границах МО "Сельское поселение Капустиноярский сельсовет Ахтубинского муниципального района Астраханской области»</t>
  </si>
  <si>
    <t>Обеспечение пожарной безопасности поселения в рамках муниципальной программы "Обеспечение первичных мер пожарной безопасности в границах муниципального образования "Сельское поселение Капустиноярский сельсовет Ахтубинского муниципального района Астраханской области»</t>
  </si>
  <si>
    <t>00 80050</t>
  </si>
  <si>
    <t>00 80240</t>
  </si>
  <si>
    <t>НАЦИОНАЛЬНАЯ ОБОРОНА</t>
  </si>
  <si>
    <t>Мобилизационная и вневойсковая подготовка</t>
  </si>
  <si>
    <t>01</t>
  </si>
  <si>
    <t xml:space="preserve">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t>
  </si>
  <si>
    <t>00 51180</t>
  </si>
  <si>
    <t>ЖИЛИЩНО-КОММУНАЛЬНОЕ ХОЗЯЙСТВО</t>
  </si>
  <si>
    <t>Благоустройство</t>
  </si>
  <si>
    <t>МП «Благоустройство территории МО "Сельское поселение Капустиноярский сельсовет Ахтубинского муниципального района Астраханской области"</t>
  </si>
  <si>
    <t>03</t>
  </si>
  <si>
    <t>Мероприятия по благоустройству территории МО "Сельское поселение Капустиноярский сельсовет Ахтубинского муниципального района Астраханской области»" в рамках МП "Благоустройство территории МО "Сельское поселение Капустиноярский сельсовет Ахтубинского муниципального района Астраханской области»</t>
  </si>
  <si>
    <t>00 80260</t>
  </si>
  <si>
    <t>КУЛЬТУРА, КИНЕМАТОГРАФИЯ</t>
  </si>
  <si>
    <t>Культура</t>
  </si>
  <si>
    <t>98</t>
  </si>
  <si>
    <t>Реализация муниципальным районом полномочий, переданных поселениями согласно заключенным соглашениям (ДК культура)</t>
  </si>
  <si>
    <t>00П0030</t>
  </si>
  <si>
    <t>СОЦИАЛЬНАЯ ПОЛИТИКА</t>
  </si>
  <si>
    <t>Пенсионное обеспечение</t>
  </si>
  <si>
    <t>0</t>
  </si>
  <si>
    <t>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</si>
  <si>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3</t>
  </si>
  <si>
    <t>Доплаты к пенсиям государственных служащих субъектов Российской Федерации и муниципальных служащих в рамках подпрограммы "Повышение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</si>
  <si>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00 20030</t>
  </si>
  <si>
    <t>Социальное обеспечение и иные выплаты населению</t>
  </si>
  <si>
    <t>Публичные нормативные социальные выплаты гражданам</t>
  </si>
  <si>
    <t>Иные пенсии, социальные доплаты к пенсиям</t>
  </si>
  <si>
    <t>Верно:</t>
  </si>
  <si>
    <t>Ведомственная структура расходов бюджета  муниципального образования «Сельское поселение Капустиноярский сельсовет Ахтубинского муниципального района Астраханской области»  на 2025 год</t>
  </si>
  <si>
    <t>Сумма на 2025 год</t>
  </si>
  <si>
    <t xml:space="preserve">                                                                                              </t>
  </si>
  <si>
    <t xml:space="preserve">   к решению Совета муниципального образования «Сельское поселение                                             Капустиноярский сельсовет                                Ахтубинского муниципального района                                Астраханской области»</t>
  </si>
  <si>
    <t>МП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</si>
  <si>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Расходы на обеспечение функций органов местного самоуправления МО "Сельское поселение Капустиноярский сельсовет Ахтубинского муниципального района Астраханской области» в рамках подпрограммы "Обеспечение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</si>
  <si>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МП "Управление и распоряжение муниципальным имуществом и земельными ресурсами муниципального образования "Сельское поселение Капустиноярский сельсовет Ахтубинского муниципального района Астраханской области"</t>
  </si>
  <si>
    <t>Обеспечение управления и распоряжения муниципальным имуществом и земельными ресурсами в рамках муниципальной программы "Управление и распоряжение муниципальным имуществом и земельными ресурсами МО "Сельское поселение Капустиноярский сельсовет Ахтубинского муниципального района Астраханской области"</t>
  </si>
  <si>
    <t>Расходы на осуществление первичного воинского учета в МО "Сельское поселение Капустиноярский сельсовет Ахтубинского муниципального района Астраханской области" в рамках подпрограммы «Организация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</si>
  <si>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 в рамках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</si>
  <si>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 xml:space="preserve">от 05.12.2024 № 26  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</si>
</sst>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164" formatCode="#,##0.00000"/>
    <numFmt numFmtId="165" formatCode="0;[Red]\-0"/>
    <numFmt numFmtId="166" formatCode="[=0]&quot;71.1&quot;;General"/>
    <numFmt numFmtId="167" formatCode="00"/>
    <numFmt numFmtId="168" formatCode="[=0]&quot;80.2&quot;;General"/>
    <numFmt numFmtId="169" formatCode="[=0]&quot;94.5&quot;;General"/>
    <numFmt numFmtId="170" formatCode="0000"/>
    <numFmt numFmtId="171" formatCode="[=75]&quot;75.0&quot;;General"/>
    <numFmt numFmtId="172" formatCode="[=0]&quot;76.1&quot;;General"/>
    <numFmt numFmtId="173" formatCode="[=0]&quot;76.2&quot;;General"/>
    <numFmt numFmtId="174" formatCode="[=0]&quot;79.3&quot;;General"/>
    <numFmt numFmtId="175" formatCode="[=0]&quot;79.6&quot;;General"/>
    <numFmt numFmtId="176" formatCode="[=0]&quot;18.3&quot;;General"/>
    <numFmt numFmtId="177" formatCode="[=0]&quot;65.2&quot;;General"/>
    <numFmt numFmtId="178" formatCode="[=0]&quot;75.4&quot;;General"/>
    <numFmt numFmtId="179" formatCode="[=0]&quot;100.0&quot;;General"/>
    <numFmt numFmtId="180" formatCode="[=0]&quot;55.8&quot;;General"/>
    <numFmt numFmtId="181" formatCode="[=100]&quot;100.0&quot;;General"/>
    <numFmt numFmtId="182" formatCode="[=0]&quot;81.1&quot;;General"/>
    <numFmt numFmtId="183" formatCode="[=0]&quot;91.1&quot;;General"/>
    <numFmt numFmtId="184" formatCode="[=0]&quot;20.1&quot;;General"/>
    <numFmt numFmtId="185" formatCode="[=0]&quot;60.1&quot;;General"/>
    <numFmt numFmtId="186" formatCode="[=0]&quot;32.3&quot;;General"/>
    <numFmt numFmtId="187" formatCode="[=0]&quot;36.5&quot;;General"/>
    <numFmt numFmtId="188" formatCode="[=0]&quot;&quot;;General"/>
    <numFmt numFmtId="189" formatCode="[=0]&quot;56.1&quot;;General"/>
    <numFmt numFmtId="190" formatCode="[=0]&quot;66.6&quot;;General"/>
  </numFmts>
  <fonts count="19" x14ac:knownFonts="1">
    <font>
      <sz val="11"/>
      <name val="Calibri"/>
    </font>
    <font>
      <sz val="8"/>
      <name val="Arial"/>
    </font>
    <font>
      <sz val="9"/>
      <name val="Arial"/>
    </font>
    <font>
      <b/>
      <sz val="12"/>
      <name val="Arial"/>
    </font>
    <font>
      <b/>
      <sz val="11"/>
      <name val="Arial"/>
    </font>
    <font>
      <i/>
      <sz val="9"/>
      <name val="Arial"/>
    </font>
    <font>
      <i/>
      <sz val="12"/>
      <name val="Arial"/>
    </font>
    <font>
      <i/>
      <sz val="11"/>
      <name val="Arial"/>
    </font>
    <font>
      <b/>
      <i/>
      <sz val="12"/>
      <name val="Arial"/>
    </font>
    <font>
      <sz val="10"/>
      <name val="Arial"/>
    </font>
    <font>
      <sz val="12"/>
      <name val="Arial"/>
    </font>
    <font>
      <sz val="11"/>
      <name val="Arial"/>
    </font>
    <font>
      <b/>
      <sz val="9"/>
      <name val="Arial"/>
    </font>
    <font>
      <b/>
      <sz val="8"/>
      <name val="Arial"/>
    </font>
    <font>
      <i/>
      <sz val="8"/>
      <name val="Arial"/>
    </font>
    <font>
      <b/>
      <i/>
      <sz val="11"/>
      <name val="Arial"/>
    </font>
    <font>
      <b/>
      <i/>
      <sz val="9"/>
      <name val="Arial"/>
    </font>
    <font>
      <b/>
      <sz val="10"/>
      <name val="Arial"/>
    </font>
    <font>
      <sz val="8"/>
      <name val="Times New Roman"/>
    </font>
  </fonts>
  <fills count="2">
    <fill>
      <patternFill patternType="none"/>
    </fill>
    <fill>
      <patternFill patternType="gray125"/>
    </fill>
  </fills>
  <borders count="5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right style="dotted">
        <color rgb="FF000000"/>
      </right>
      <top style="thin">
        <color rgb="FF000000"/>
      </top>
      <bottom style="dotted">
        <color rgb="FF000000"/>
      </bottom>
      <diagonal/>
    </border>
    <border>
      <left/>
      <right/>
      <top style="thin">
        <color rgb="FF000000"/>
      </top>
      <bottom style="dotted">
        <color rgb="FF000000"/>
      </bottom>
      <diagonal/>
    </border>
    <border>
      <left style="dotted">
        <color rgb="FF000000"/>
      </left>
      <right/>
      <top style="thin">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top/>
      <bottom style="dotted">
        <color rgb="FF000000"/>
      </bottom>
      <diagonal/>
    </border>
    <border>
      <left style="dotted">
        <color rgb="FF000000"/>
      </left>
      <right/>
      <top/>
      <bottom style="dotted">
        <color rgb="FF000000"/>
      </bottom>
      <diagonal/>
    </border>
    <border>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bottom style="dotted">
        <color rgb="FF000000"/>
      </bottom>
      <diagonal/>
    </border>
    <border>
      <left style="thin">
        <color rgb="FF000000"/>
      </left>
      <right style="thin">
        <color rgb="FF000000"/>
      </right>
      <top/>
      <bottom style="dotted">
        <color rgb="FF000000"/>
      </bottom>
      <diagonal/>
    </border>
    <border>
      <left style="thin">
        <color rgb="FF000000"/>
      </left>
      <right style="dotted">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dotted">
        <color rgb="FF000000"/>
      </left>
      <right style="thin">
        <color rgb="FF000000"/>
      </right>
      <top style="dotted">
        <color rgb="FF000000"/>
      </top>
      <bottom style="dotted">
        <color rgb="FF000000"/>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bottom style="dotted">
        <color rgb="FF000000"/>
      </bottom>
      <diagonal/>
    </border>
    <border>
      <left style="thin">
        <color indexed="64"/>
      </left>
      <right style="thin">
        <color rgb="FF000000"/>
      </right>
      <top style="dotted">
        <color rgb="FF000000"/>
      </top>
      <bottom style="dotted">
        <color rgb="FF000000"/>
      </bottom>
      <diagonal/>
    </border>
    <border>
      <left style="thin">
        <color indexed="64"/>
      </left>
      <right style="thin">
        <color rgb="FF000000"/>
      </right>
      <top/>
      <bottom/>
      <diagonal/>
    </border>
    <border>
      <left/>
      <right style="thin">
        <color rgb="FF000000"/>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bottom style="dotted">
        <color rgb="FF000000"/>
      </bottom>
      <diagonal/>
    </border>
    <border>
      <left/>
      <right style="thin">
        <color indexed="64"/>
      </right>
      <top style="dotted">
        <color rgb="FF000000"/>
      </top>
      <bottom style="dotted">
        <color rgb="FF000000"/>
      </bottom>
      <diagonal/>
    </border>
    <border>
      <left style="thin">
        <color indexed="64"/>
      </left>
      <right style="thin">
        <color rgb="FF000000"/>
      </right>
      <top style="dotted">
        <color rgb="FF000000"/>
      </top>
      <bottom style="thin">
        <color indexed="64"/>
      </bottom>
      <diagonal/>
    </border>
    <border>
      <left/>
      <right/>
      <top style="dotted">
        <color rgb="FF000000"/>
      </top>
      <bottom style="thin">
        <color indexed="64"/>
      </bottom>
      <diagonal/>
    </border>
    <border>
      <left/>
      <right style="thin">
        <color indexed="64"/>
      </right>
      <top style="dotted">
        <color rgb="FF000000"/>
      </top>
      <bottom style="thin">
        <color indexed="64"/>
      </bottom>
      <diagonal/>
    </border>
  </borders>
  <cellStyleXfs count="1">
    <xf numFmtId="0" fontId="0" fillId="0" borderId="0"/>
  </cellStyleXfs>
  <cellXfs count="322">
    <xf numFmtId="0" fontId="1" fillId="0" borderId="0" xfId="0" applyNumberFormat="1" applyFont="1"/>
    <xf numFmtId="0" fontId="1" fillId="0" borderId="0" xfId="0" applyNumberFormat="1" applyFont="1" applyAlignment="1">
      <alignment horizontal="left"/>
    </xf>
    <xf numFmtId="164" fontId="1" fillId="0" borderId="0" xfId="0" applyNumberFormat="1" applyFont="1" applyAlignment="1">
      <alignment horizontal="left"/>
    </xf>
    <xf numFmtId="0" fontId="2" fillId="0" borderId="0" xfId="0" applyNumberFormat="1" applyFont="1" applyAlignment="1">
      <alignment horizontal="center"/>
    </xf>
    <xf numFmtId="1" fontId="2" fillId="0" borderId="0" xfId="0" applyNumberFormat="1" applyFont="1" applyAlignment="1">
      <alignment horizontal="center"/>
    </xf>
    <xf numFmtId="0" fontId="2" fillId="0" borderId="0" xfId="0" applyNumberFormat="1" applyFont="1" applyAlignment="1">
      <alignment horizontal="center" vertical="center"/>
    </xf>
    <xf numFmtId="0" fontId="2" fillId="0" borderId="0" xfId="0" applyNumberFormat="1" applyFont="1" applyAlignment="1">
      <alignment horizontal="left"/>
    </xf>
    <xf numFmtId="1" fontId="2" fillId="0" borderId="12" xfId="0" applyNumberFormat="1" applyFont="1" applyBorder="1" applyAlignment="1">
      <alignment horizontal="center"/>
    </xf>
    <xf numFmtId="3" fontId="2" fillId="0" borderId="12" xfId="0" applyNumberFormat="1" applyFont="1" applyBorder="1" applyAlignment="1">
      <alignment horizontal="center"/>
    </xf>
    <xf numFmtId="165" fontId="2" fillId="0" borderId="0" xfId="0" applyNumberFormat="1" applyFont="1" applyAlignment="1">
      <alignment horizontal="center"/>
    </xf>
    <xf numFmtId="0" fontId="4" fillId="0" borderId="0" xfId="0" applyNumberFormat="1" applyFont="1" applyAlignment="1">
      <alignment horizontal="left"/>
    </xf>
    <xf numFmtId="0" fontId="4" fillId="0" borderId="1" xfId="0" applyNumberFormat="1" applyFont="1" applyBorder="1" applyAlignment="1">
      <alignment horizontal="center" wrapText="1"/>
    </xf>
    <xf numFmtId="0" fontId="4" fillId="0" borderId="13" xfId="0" applyNumberFormat="1" applyFont="1" applyBorder="1" applyAlignment="1">
      <alignment horizontal="left" wrapText="1"/>
    </xf>
    <xf numFmtId="0" fontId="4" fillId="0" borderId="14" xfId="0" applyNumberFormat="1" applyFont="1" applyBorder="1" applyAlignment="1">
      <alignment horizontal="left" wrapText="1"/>
    </xf>
    <xf numFmtId="0" fontId="4" fillId="0" borderId="15" xfId="0" applyNumberFormat="1" applyFont="1" applyBorder="1" applyAlignment="1">
      <alignment horizontal="left" wrapText="1"/>
    </xf>
    <xf numFmtId="164" fontId="3" fillId="0" borderId="1" xfId="0" applyNumberFormat="1" applyFont="1" applyBorder="1" applyAlignment="1">
      <alignment horizontal="right"/>
    </xf>
    <xf numFmtId="166" fontId="4" fillId="0" borderId="0" xfId="0" applyNumberFormat="1" applyFont="1" applyAlignment="1">
      <alignment horizontal="right"/>
    </xf>
    <xf numFmtId="0" fontId="5" fillId="0" borderId="0" xfId="0" applyNumberFormat="1" applyFont="1" applyAlignment="1">
      <alignment horizontal="left"/>
    </xf>
    <xf numFmtId="167" fontId="7" fillId="0" borderId="1" xfId="0" applyNumberFormat="1" applyFont="1" applyBorder="1" applyAlignment="1">
      <alignment horizontal="center"/>
    </xf>
    <xf numFmtId="0" fontId="7" fillId="0" borderId="16" xfId="0" applyNumberFormat="1" applyFont="1" applyBorder="1" applyAlignment="1">
      <alignment horizontal="center"/>
    </xf>
    <xf numFmtId="0" fontId="7" fillId="0" borderId="17" xfId="0" applyNumberFormat="1" applyFont="1" applyBorder="1" applyAlignment="1">
      <alignment horizontal="center"/>
    </xf>
    <xf numFmtId="0" fontId="7" fillId="0" borderId="18" xfId="0" applyNumberFormat="1" applyFont="1" applyBorder="1" applyAlignment="1">
      <alignment horizontal="center"/>
    </xf>
    <xf numFmtId="0" fontId="7" fillId="0" borderId="1" xfId="0" applyNumberFormat="1" applyFont="1" applyBorder="1" applyAlignment="1">
      <alignment horizontal="center"/>
    </xf>
    <xf numFmtId="164" fontId="8" fillId="0" borderId="1" xfId="0" applyNumberFormat="1" applyFont="1" applyBorder="1" applyAlignment="1">
      <alignment horizontal="right"/>
    </xf>
    <xf numFmtId="168" fontId="5" fillId="0" borderId="0" xfId="0" applyNumberFormat="1" applyFont="1" applyAlignment="1">
      <alignment horizontal="right"/>
    </xf>
    <xf numFmtId="0" fontId="9" fillId="0" borderId="0" xfId="0" applyNumberFormat="1" applyFont="1" applyAlignment="1">
      <alignment horizontal="left"/>
    </xf>
    <xf numFmtId="167" fontId="11" fillId="0" borderId="1" xfId="0" applyNumberFormat="1" applyFont="1" applyBorder="1" applyAlignment="1">
      <alignment horizontal="center"/>
    </xf>
    <xf numFmtId="0" fontId="11" fillId="0" borderId="16" xfId="0" applyNumberFormat="1" applyFont="1" applyBorder="1" applyAlignment="1">
      <alignment horizontal="center"/>
    </xf>
    <xf numFmtId="0" fontId="11" fillId="0" borderId="17" xfId="0" applyNumberFormat="1" applyFont="1" applyBorder="1" applyAlignment="1">
      <alignment horizontal="center"/>
    </xf>
    <xf numFmtId="0" fontId="11" fillId="0" borderId="1" xfId="0" applyNumberFormat="1" applyFont="1" applyBorder="1" applyAlignment="1">
      <alignment horizontal="center"/>
    </xf>
    <xf numFmtId="164" fontId="10" fillId="0" borderId="1" xfId="0" applyNumberFormat="1" applyFont="1" applyBorder="1" applyAlignment="1">
      <alignment horizontal="right"/>
    </xf>
    <xf numFmtId="169" fontId="9" fillId="0" borderId="0" xfId="0" applyNumberFormat="1" applyFont="1" applyAlignment="1">
      <alignment horizontal="right"/>
    </xf>
    <xf numFmtId="0" fontId="12" fillId="0" borderId="0" xfId="0" applyNumberFormat="1" applyFont="1" applyAlignment="1">
      <alignment horizontal="left"/>
    </xf>
    <xf numFmtId="167" fontId="4" fillId="0" borderId="1" xfId="0" applyNumberFormat="1" applyFont="1" applyBorder="1" applyAlignment="1">
      <alignment horizontal="center"/>
    </xf>
    <xf numFmtId="167" fontId="4" fillId="0" borderId="16" xfId="0" applyNumberFormat="1" applyFont="1" applyBorder="1" applyAlignment="1">
      <alignment horizontal="center"/>
    </xf>
    <xf numFmtId="1" fontId="4" fillId="0" borderId="17" xfId="0" applyNumberFormat="1" applyFont="1" applyBorder="1" applyAlignment="1">
      <alignment horizontal="center"/>
    </xf>
    <xf numFmtId="0" fontId="4" fillId="0" borderId="1" xfId="0" applyNumberFormat="1" applyFont="1" applyBorder="1" applyAlignment="1">
      <alignment horizontal="center"/>
    </xf>
    <xf numFmtId="169" fontId="12" fillId="0" borderId="0" xfId="0" applyNumberFormat="1" applyFont="1" applyAlignment="1">
      <alignment horizontal="right"/>
    </xf>
    <xf numFmtId="167" fontId="11" fillId="0" borderId="16" xfId="0" applyNumberFormat="1" applyFont="1" applyBorder="1" applyAlignment="1">
      <alignment horizontal="center"/>
    </xf>
    <xf numFmtId="1" fontId="11" fillId="0" borderId="17" xfId="0" applyNumberFormat="1" applyFont="1" applyBorder="1" applyAlignment="1">
      <alignment horizontal="center"/>
    </xf>
    <xf numFmtId="169" fontId="2" fillId="0" borderId="0" xfId="0" applyNumberFormat="1" applyFont="1" applyAlignment="1">
      <alignment horizontal="right"/>
    </xf>
    <xf numFmtId="0" fontId="13" fillId="0" borderId="0" xfId="0" applyNumberFormat="1" applyFont="1" applyAlignment="1">
      <alignment horizontal="left"/>
    </xf>
    <xf numFmtId="169" fontId="13" fillId="0" borderId="0" xfId="0" applyNumberFormat="1" applyFont="1" applyAlignment="1">
      <alignment horizontal="right"/>
    </xf>
    <xf numFmtId="0" fontId="14" fillId="0" borderId="0" xfId="0" applyNumberFormat="1" applyFont="1" applyAlignment="1">
      <alignment horizontal="left"/>
    </xf>
    <xf numFmtId="167" fontId="7" fillId="0" borderId="16" xfId="0" applyNumberFormat="1" applyFont="1" applyBorder="1" applyAlignment="1">
      <alignment horizontal="center"/>
    </xf>
    <xf numFmtId="1" fontId="7" fillId="0" borderId="17" xfId="0" applyNumberFormat="1" applyFont="1" applyBorder="1" applyAlignment="1">
      <alignment horizontal="center"/>
    </xf>
    <xf numFmtId="164" fontId="6" fillId="0" borderId="1" xfId="0" applyNumberFormat="1" applyFont="1" applyBorder="1" applyAlignment="1">
      <alignment horizontal="right"/>
    </xf>
    <xf numFmtId="169" fontId="14" fillId="0" borderId="0" xfId="0" applyNumberFormat="1" applyFont="1" applyAlignment="1">
      <alignment horizontal="right"/>
    </xf>
    <xf numFmtId="169" fontId="1" fillId="0" borderId="0" xfId="0" applyNumberFormat="1" applyFont="1" applyAlignment="1">
      <alignment horizontal="right"/>
    </xf>
    <xf numFmtId="171" fontId="9" fillId="0" borderId="0" xfId="0" applyNumberFormat="1" applyFont="1" applyAlignment="1">
      <alignment horizontal="right"/>
    </xf>
    <xf numFmtId="0" fontId="4" fillId="0" borderId="16" xfId="0" applyNumberFormat="1" applyFont="1" applyBorder="1" applyAlignment="1">
      <alignment horizontal="center"/>
    </xf>
    <xf numFmtId="0" fontId="4" fillId="0" borderId="17" xfId="0" applyNumberFormat="1" applyFont="1" applyBorder="1" applyAlignment="1">
      <alignment horizontal="center"/>
    </xf>
    <xf numFmtId="1" fontId="11" fillId="0" borderId="16" xfId="0" applyNumberFormat="1" applyFont="1" applyBorder="1" applyAlignment="1">
      <alignment horizontal="center"/>
    </xf>
    <xf numFmtId="171" fontId="12" fillId="0" borderId="0" xfId="0" applyNumberFormat="1" applyFont="1" applyAlignment="1">
      <alignment horizontal="right"/>
    </xf>
    <xf numFmtId="1" fontId="4" fillId="0" borderId="16" xfId="0" applyNumberFormat="1" applyFont="1" applyBorder="1" applyAlignment="1">
      <alignment horizontal="center"/>
    </xf>
    <xf numFmtId="171" fontId="13" fillId="0" borderId="0" xfId="0" applyNumberFormat="1" applyFont="1" applyAlignment="1">
      <alignment horizontal="right"/>
    </xf>
    <xf numFmtId="171" fontId="1" fillId="0" borderId="0" xfId="0" applyNumberFormat="1" applyFont="1" applyAlignment="1">
      <alignment horizontal="right"/>
    </xf>
    <xf numFmtId="172" fontId="9" fillId="0" borderId="0" xfId="0" applyNumberFormat="1" applyFont="1" applyAlignment="1">
      <alignment horizontal="right"/>
    </xf>
    <xf numFmtId="167" fontId="15" fillId="0" borderId="1" xfId="0" applyNumberFormat="1" applyFont="1" applyBorder="1" applyAlignment="1">
      <alignment horizontal="center"/>
    </xf>
    <xf numFmtId="167" fontId="15" fillId="0" borderId="16" xfId="0" applyNumberFormat="1" applyFont="1" applyBorder="1" applyAlignment="1">
      <alignment horizontal="center"/>
    </xf>
    <xf numFmtId="1" fontId="15" fillId="0" borderId="17" xfId="0" applyNumberFormat="1" applyFont="1" applyBorder="1" applyAlignment="1">
      <alignment horizontal="center"/>
    </xf>
    <xf numFmtId="0" fontId="15" fillId="0" borderId="1" xfId="0" applyNumberFormat="1" applyFont="1" applyBorder="1" applyAlignment="1">
      <alignment horizontal="center"/>
    </xf>
    <xf numFmtId="173" fontId="12" fillId="0" borderId="0" xfId="0" applyNumberFormat="1" applyFont="1" applyAlignment="1">
      <alignment horizontal="right"/>
    </xf>
    <xf numFmtId="173" fontId="2" fillId="0" borderId="0" xfId="0" applyNumberFormat="1" applyFont="1" applyAlignment="1">
      <alignment horizontal="right"/>
    </xf>
    <xf numFmtId="174" fontId="13" fillId="0" borderId="0" xfId="0" applyNumberFormat="1" applyFont="1" applyAlignment="1">
      <alignment horizontal="right"/>
    </xf>
    <xf numFmtId="174" fontId="14" fillId="0" borderId="0" xfId="0" applyNumberFormat="1" applyFont="1" applyAlignment="1">
      <alignment horizontal="right"/>
    </xf>
    <xf numFmtId="175" fontId="1" fillId="0" borderId="0" xfId="0" applyNumberFormat="1" applyFont="1" applyAlignment="1">
      <alignment horizontal="right"/>
    </xf>
    <xf numFmtId="176" fontId="1" fillId="0" borderId="0" xfId="0" applyNumberFormat="1" applyFont="1" applyAlignment="1">
      <alignment horizontal="right"/>
    </xf>
    <xf numFmtId="177" fontId="13" fillId="0" borderId="0" xfId="0" applyNumberFormat="1" applyFont="1" applyAlignment="1">
      <alignment horizontal="right"/>
    </xf>
    <xf numFmtId="177" fontId="14" fillId="0" borderId="0" xfId="0" applyNumberFormat="1" applyFont="1" applyAlignment="1">
      <alignment horizontal="right"/>
    </xf>
    <xf numFmtId="177" fontId="1" fillId="0" borderId="0" xfId="0" applyNumberFormat="1" applyFont="1" applyAlignment="1">
      <alignment horizontal="right"/>
    </xf>
    <xf numFmtId="178" fontId="13" fillId="0" borderId="0" xfId="0" applyNumberFormat="1" applyFont="1" applyAlignment="1">
      <alignment horizontal="right"/>
    </xf>
    <xf numFmtId="178" fontId="14" fillId="0" borderId="0" xfId="0" applyNumberFormat="1" applyFont="1" applyAlignment="1">
      <alignment horizontal="right"/>
    </xf>
    <xf numFmtId="179" fontId="1" fillId="0" borderId="0" xfId="0" applyNumberFormat="1" applyFont="1" applyAlignment="1">
      <alignment horizontal="right"/>
    </xf>
    <xf numFmtId="180" fontId="1" fillId="0" borderId="0" xfId="0" applyNumberFormat="1" applyFont="1" applyAlignment="1">
      <alignment horizontal="right"/>
    </xf>
    <xf numFmtId="181" fontId="12" fillId="0" borderId="0" xfId="0" applyNumberFormat="1" applyFont="1" applyAlignment="1">
      <alignment horizontal="right"/>
    </xf>
    <xf numFmtId="181" fontId="2" fillId="0" borderId="0" xfId="0" applyNumberFormat="1" applyFont="1" applyAlignment="1">
      <alignment horizontal="right"/>
    </xf>
    <xf numFmtId="181" fontId="13" fillId="0" borderId="0" xfId="0" applyNumberFormat="1" applyFont="1" applyAlignment="1">
      <alignment horizontal="right"/>
    </xf>
    <xf numFmtId="181" fontId="14" fillId="0" borderId="0" xfId="0" applyNumberFormat="1" applyFont="1" applyAlignment="1">
      <alignment horizontal="right"/>
    </xf>
    <xf numFmtId="181" fontId="1" fillId="0" borderId="0" xfId="0" applyNumberFormat="1" applyFont="1" applyAlignment="1">
      <alignment horizontal="right"/>
    </xf>
    <xf numFmtId="182" fontId="5" fillId="0" borderId="0" xfId="0" applyNumberFormat="1" applyFont="1" applyAlignment="1">
      <alignment horizontal="right"/>
    </xf>
    <xf numFmtId="182" fontId="9" fillId="0" borderId="0" xfId="0" applyNumberFormat="1" applyFont="1" applyAlignment="1">
      <alignment horizontal="right"/>
    </xf>
    <xf numFmtId="49" fontId="4" fillId="0" borderId="16" xfId="0" applyNumberFormat="1" applyFont="1" applyBorder="1" applyAlignment="1">
      <alignment horizontal="center"/>
    </xf>
    <xf numFmtId="182" fontId="12" fillId="0" borderId="0" xfId="0" applyNumberFormat="1" applyFont="1" applyAlignment="1">
      <alignment horizontal="right"/>
    </xf>
    <xf numFmtId="49" fontId="15" fillId="0" borderId="16" xfId="0" applyNumberFormat="1" applyFont="1" applyBorder="1" applyAlignment="1">
      <alignment horizontal="center"/>
    </xf>
    <xf numFmtId="49" fontId="11" fillId="0" borderId="16" xfId="0" applyNumberFormat="1" applyFont="1" applyBorder="1" applyAlignment="1">
      <alignment horizontal="center"/>
    </xf>
    <xf numFmtId="182" fontId="2" fillId="0" borderId="0" xfId="0" applyNumberFormat="1" applyFont="1" applyAlignment="1">
      <alignment horizontal="right"/>
    </xf>
    <xf numFmtId="183" fontId="13" fillId="0" borderId="0" xfId="0" applyNumberFormat="1" applyFont="1" applyAlignment="1">
      <alignment horizontal="right"/>
    </xf>
    <xf numFmtId="49" fontId="7" fillId="0" borderId="16" xfId="0" applyNumberFormat="1" applyFont="1" applyBorder="1" applyAlignment="1">
      <alignment horizontal="center"/>
    </xf>
    <xf numFmtId="183" fontId="14" fillId="0" borderId="0" xfId="0" applyNumberFormat="1" applyFont="1" applyAlignment="1">
      <alignment horizontal="right"/>
    </xf>
    <xf numFmtId="183" fontId="1" fillId="0" borderId="0" xfId="0" applyNumberFormat="1" applyFont="1" applyAlignment="1">
      <alignment horizontal="right"/>
    </xf>
    <xf numFmtId="184" fontId="13" fillId="0" borderId="0" xfId="0" applyNumberFormat="1" applyFont="1" applyAlignment="1">
      <alignment horizontal="right"/>
    </xf>
    <xf numFmtId="184" fontId="14" fillId="0" borderId="0" xfId="0" applyNumberFormat="1" applyFont="1" applyAlignment="1">
      <alignment horizontal="right"/>
    </xf>
    <xf numFmtId="184" fontId="1" fillId="0" borderId="0" xfId="0" applyNumberFormat="1" applyFont="1" applyAlignment="1">
      <alignment horizontal="right"/>
    </xf>
    <xf numFmtId="185" fontId="5" fillId="0" borderId="0" xfId="0" applyNumberFormat="1" applyFont="1" applyAlignment="1">
      <alignment horizontal="right"/>
    </xf>
    <xf numFmtId="186" fontId="9" fillId="0" borderId="0" xfId="0" applyNumberFormat="1" applyFont="1" applyAlignment="1">
      <alignment horizontal="right"/>
    </xf>
    <xf numFmtId="186" fontId="12" fillId="0" borderId="0" xfId="0" applyNumberFormat="1" applyFont="1" applyAlignment="1">
      <alignment horizontal="right"/>
    </xf>
    <xf numFmtId="187" fontId="2" fillId="0" borderId="0" xfId="0" applyNumberFormat="1" applyFont="1" applyAlignment="1">
      <alignment horizontal="right"/>
    </xf>
    <xf numFmtId="188" fontId="13" fillId="0" borderId="0" xfId="0" applyNumberFormat="1" applyFont="1" applyAlignment="1">
      <alignment horizontal="right"/>
    </xf>
    <xf numFmtId="188" fontId="14" fillId="0" borderId="0" xfId="0" applyNumberFormat="1" applyFont="1" applyAlignment="1">
      <alignment horizontal="right"/>
    </xf>
    <xf numFmtId="188" fontId="1" fillId="0" borderId="0" xfId="0" applyNumberFormat="1" applyFont="1" applyAlignment="1">
      <alignment horizontal="right"/>
    </xf>
    <xf numFmtId="189" fontId="13" fillId="0" borderId="0" xfId="0" applyNumberFormat="1" applyFont="1" applyAlignment="1">
      <alignment horizontal="right"/>
    </xf>
    <xf numFmtId="189" fontId="1" fillId="0" borderId="0" xfId="0" applyNumberFormat="1" applyFont="1" applyAlignment="1">
      <alignment horizontal="right"/>
    </xf>
    <xf numFmtId="1" fontId="5" fillId="0" borderId="25" xfId="0" applyNumberFormat="1" applyFont="1" applyBorder="1" applyAlignment="1">
      <alignment horizontal="center"/>
    </xf>
    <xf numFmtId="167" fontId="5" fillId="0" borderId="25" xfId="0" applyNumberFormat="1" applyFont="1" applyBorder="1" applyAlignment="1">
      <alignment horizontal="center"/>
    </xf>
    <xf numFmtId="0" fontId="5" fillId="0" borderId="26" xfId="0" applyNumberFormat="1" applyFont="1" applyBorder="1" applyAlignment="1">
      <alignment horizontal="center"/>
    </xf>
    <xf numFmtId="0" fontId="5" fillId="0" borderId="17" xfId="0" applyNumberFormat="1" applyFont="1" applyBorder="1" applyAlignment="1">
      <alignment horizontal="center"/>
    </xf>
    <xf numFmtId="0" fontId="5" fillId="0" borderId="18" xfId="0" applyNumberFormat="1" applyFont="1" applyBorder="1" applyAlignment="1">
      <alignment horizontal="center"/>
    </xf>
    <xf numFmtId="0" fontId="5" fillId="0" borderId="19" xfId="0" applyNumberFormat="1" applyFont="1" applyBorder="1" applyAlignment="1">
      <alignment horizontal="center"/>
    </xf>
    <xf numFmtId="0" fontId="5" fillId="0" borderId="27" xfId="0" applyNumberFormat="1" applyFont="1" applyBorder="1" applyAlignment="1">
      <alignment horizontal="center"/>
    </xf>
    <xf numFmtId="0" fontId="5" fillId="0" borderId="25" xfId="0" applyNumberFormat="1" applyFont="1" applyBorder="1" applyAlignment="1">
      <alignment horizontal="center"/>
    </xf>
    <xf numFmtId="164" fontId="5" fillId="0" borderId="25" xfId="0" applyNumberFormat="1" applyFont="1" applyBorder="1" applyAlignment="1">
      <alignment horizontal="right"/>
    </xf>
    <xf numFmtId="190" fontId="5" fillId="0" borderId="0" xfId="0" applyNumberFormat="1" applyFont="1" applyAlignment="1">
      <alignment horizontal="right"/>
    </xf>
    <xf numFmtId="1" fontId="9" fillId="0" borderId="29" xfId="0" applyNumberFormat="1" applyFont="1" applyBorder="1" applyAlignment="1">
      <alignment horizontal="center"/>
    </xf>
    <xf numFmtId="167" fontId="9" fillId="0" borderId="29" xfId="0" applyNumberFormat="1" applyFont="1" applyBorder="1" applyAlignment="1">
      <alignment horizontal="center"/>
    </xf>
    <xf numFmtId="0" fontId="9" fillId="0" borderId="26" xfId="0" applyNumberFormat="1" applyFont="1" applyBorder="1" applyAlignment="1">
      <alignment horizontal="center"/>
    </xf>
    <xf numFmtId="0" fontId="9" fillId="0" borderId="17" xfId="0" applyNumberFormat="1" applyFont="1" applyBorder="1" applyAlignment="1">
      <alignment horizontal="center"/>
    </xf>
    <xf numFmtId="0" fontId="9" fillId="0" borderId="18" xfId="0" applyNumberFormat="1" applyFont="1" applyBorder="1" applyAlignment="1">
      <alignment horizontal="center"/>
    </xf>
    <xf numFmtId="0" fontId="9" fillId="0" borderId="19" xfId="0" applyNumberFormat="1" applyFont="1" applyBorder="1" applyAlignment="1">
      <alignment horizontal="center"/>
    </xf>
    <xf numFmtId="0" fontId="9" fillId="0" borderId="27" xfId="0" applyNumberFormat="1" applyFont="1" applyBorder="1" applyAlignment="1">
      <alignment horizontal="center"/>
    </xf>
    <xf numFmtId="0" fontId="9" fillId="0" borderId="29" xfId="0" applyNumberFormat="1" applyFont="1" applyBorder="1" applyAlignment="1">
      <alignment horizontal="center"/>
    </xf>
    <xf numFmtId="164" fontId="9" fillId="0" borderId="29" xfId="0" applyNumberFormat="1" applyFont="1" applyBorder="1" applyAlignment="1">
      <alignment horizontal="right"/>
    </xf>
    <xf numFmtId="190" fontId="9" fillId="0" borderId="0" xfId="0" applyNumberFormat="1" applyFont="1" applyAlignment="1">
      <alignment horizontal="right"/>
    </xf>
    <xf numFmtId="1" fontId="12" fillId="0" borderId="29" xfId="0" applyNumberFormat="1" applyFont="1" applyBorder="1" applyAlignment="1">
      <alignment horizontal="center"/>
    </xf>
    <xf numFmtId="167" fontId="12" fillId="0" borderId="29" xfId="0" applyNumberFormat="1" applyFont="1" applyBorder="1" applyAlignment="1">
      <alignment horizontal="center"/>
    </xf>
    <xf numFmtId="49" fontId="12" fillId="0" borderId="26" xfId="0" applyNumberFormat="1" applyFont="1" applyBorder="1" applyAlignment="1">
      <alignment horizontal="center"/>
    </xf>
    <xf numFmtId="49" fontId="12" fillId="0" borderId="17" xfId="0" applyNumberFormat="1" applyFont="1" applyBorder="1" applyAlignment="1">
      <alignment horizontal="center"/>
    </xf>
    <xf numFmtId="0" fontId="12" fillId="0" borderId="29" xfId="0" applyNumberFormat="1" applyFont="1" applyBorder="1" applyAlignment="1">
      <alignment horizontal="center"/>
    </xf>
    <xf numFmtId="164" fontId="12" fillId="0" borderId="29" xfId="0" applyNumberFormat="1" applyFont="1" applyBorder="1" applyAlignment="1">
      <alignment horizontal="right"/>
    </xf>
    <xf numFmtId="190" fontId="12" fillId="0" borderId="0" xfId="0" applyNumberFormat="1" applyFont="1" applyAlignment="1">
      <alignment horizontal="right"/>
    </xf>
    <xf numFmtId="1" fontId="16" fillId="0" borderId="29" xfId="0" applyNumberFormat="1" applyFont="1" applyBorder="1" applyAlignment="1">
      <alignment horizontal="center"/>
    </xf>
    <xf numFmtId="167" fontId="16" fillId="0" borderId="29" xfId="0" applyNumberFormat="1" applyFont="1" applyBorder="1" applyAlignment="1">
      <alignment horizontal="center"/>
    </xf>
    <xf numFmtId="49" fontId="16" fillId="0" borderId="26" xfId="0" applyNumberFormat="1" applyFont="1" applyBorder="1" applyAlignment="1">
      <alignment horizontal="center"/>
    </xf>
    <xf numFmtId="49" fontId="16" fillId="0" borderId="17" xfId="0" applyNumberFormat="1" applyFont="1" applyBorder="1" applyAlignment="1">
      <alignment horizontal="center"/>
    </xf>
    <xf numFmtId="0" fontId="16" fillId="0" borderId="29" xfId="0" applyNumberFormat="1" applyFont="1" applyBorder="1" applyAlignment="1">
      <alignment horizontal="center"/>
    </xf>
    <xf numFmtId="164" fontId="16" fillId="0" borderId="29" xfId="0" applyNumberFormat="1" applyFont="1" applyBorder="1" applyAlignment="1">
      <alignment horizontal="right"/>
    </xf>
    <xf numFmtId="190" fontId="2" fillId="0" borderId="0" xfId="0" applyNumberFormat="1" applyFont="1" applyAlignment="1">
      <alignment horizontal="right"/>
    </xf>
    <xf numFmtId="1" fontId="2" fillId="0" borderId="29" xfId="0" applyNumberFormat="1" applyFont="1" applyBorder="1" applyAlignment="1">
      <alignment horizontal="center"/>
    </xf>
    <xf numFmtId="167" fontId="2" fillId="0" borderId="29" xfId="0" applyNumberFormat="1" applyFont="1" applyBorder="1" applyAlignment="1">
      <alignment horizontal="center"/>
    </xf>
    <xf numFmtId="49" fontId="2" fillId="0" borderId="26" xfId="0" applyNumberFormat="1" applyFont="1" applyBorder="1" applyAlignment="1">
      <alignment horizontal="center"/>
    </xf>
    <xf numFmtId="49" fontId="2" fillId="0" borderId="17" xfId="0" applyNumberFormat="1" applyFont="1" applyBorder="1" applyAlignment="1">
      <alignment horizontal="center"/>
    </xf>
    <xf numFmtId="0" fontId="2" fillId="0" borderId="29" xfId="0" applyNumberFormat="1" applyFont="1" applyBorder="1" applyAlignment="1">
      <alignment horizontal="center"/>
    </xf>
    <xf numFmtId="164" fontId="2" fillId="0" borderId="29" xfId="0" applyNumberFormat="1" applyFont="1" applyBorder="1" applyAlignment="1">
      <alignment horizontal="right"/>
    </xf>
    <xf numFmtId="1" fontId="13" fillId="0" borderId="29" xfId="0" applyNumberFormat="1" applyFont="1" applyBorder="1" applyAlignment="1">
      <alignment horizontal="center"/>
    </xf>
    <xf numFmtId="167" fontId="13" fillId="0" borderId="29" xfId="0" applyNumberFormat="1" applyFont="1" applyBorder="1" applyAlignment="1">
      <alignment horizontal="center"/>
    </xf>
    <xf numFmtId="49" fontId="13" fillId="0" borderId="26" xfId="0" applyNumberFormat="1" applyFont="1" applyBorder="1" applyAlignment="1">
      <alignment horizontal="center"/>
    </xf>
    <xf numFmtId="49" fontId="13" fillId="0" borderId="17" xfId="0" applyNumberFormat="1" applyFont="1" applyBorder="1" applyAlignment="1">
      <alignment horizontal="center"/>
    </xf>
    <xf numFmtId="164" fontId="13" fillId="0" borderId="29" xfId="0" applyNumberFormat="1" applyFont="1" applyBorder="1" applyAlignment="1">
      <alignment horizontal="right"/>
    </xf>
    <xf numFmtId="190" fontId="13" fillId="0" borderId="0" xfId="0" applyNumberFormat="1" applyFont="1" applyAlignment="1">
      <alignment horizontal="right"/>
    </xf>
    <xf numFmtId="1" fontId="14" fillId="0" borderId="29" xfId="0" applyNumberFormat="1" applyFont="1" applyBorder="1" applyAlignment="1">
      <alignment horizontal="center"/>
    </xf>
    <xf numFmtId="167" fontId="14" fillId="0" borderId="29" xfId="0" applyNumberFormat="1" applyFont="1" applyBorder="1" applyAlignment="1">
      <alignment horizontal="center"/>
    </xf>
    <xf numFmtId="49" fontId="14" fillId="0" borderId="26" xfId="0" applyNumberFormat="1" applyFont="1" applyBorder="1" applyAlignment="1">
      <alignment horizontal="center"/>
    </xf>
    <xf numFmtId="49" fontId="14" fillId="0" borderId="17" xfId="0" applyNumberFormat="1" applyFont="1" applyBorder="1" applyAlignment="1">
      <alignment horizontal="center"/>
    </xf>
    <xf numFmtId="164" fontId="14" fillId="0" borderId="29" xfId="0" applyNumberFormat="1" applyFont="1" applyBorder="1" applyAlignment="1">
      <alignment horizontal="right"/>
    </xf>
    <xf numFmtId="190" fontId="14" fillId="0" borderId="0" xfId="0" applyNumberFormat="1" applyFont="1" applyAlignment="1">
      <alignment horizontal="right"/>
    </xf>
    <xf numFmtId="1" fontId="1" fillId="0" borderId="29" xfId="0" applyNumberFormat="1" applyFont="1" applyBorder="1" applyAlignment="1">
      <alignment horizontal="center"/>
    </xf>
    <xf numFmtId="167"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17" xfId="0" applyNumberFormat="1" applyFont="1" applyBorder="1" applyAlignment="1">
      <alignment horizontal="center"/>
    </xf>
    <xf numFmtId="164" fontId="1" fillId="0" borderId="29" xfId="0" applyNumberFormat="1" applyFont="1" applyBorder="1" applyAlignment="1">
      <alignment horizontal="right"/>
    </xf>
    <xf numFmtId="190" fontId="1" fillId="0" borderId="0" xfId="0" applyNumberFormat="1" applyFont="1" applyAlignment="1">
      <alignment horizontal="right"/>
    </xf>
    <xf numFmtId="0" fontId="3" fillId="0" borderId="0" xfId="0" applyNumberFormat="1" applyFont="1" applyAlignment="1">
      <alignment horizontal="left"/>
    </xf>
    <xf numFmtId="0" fontId="3" fillId="0" borderId="31" xfId="0" applyNumberFormat="1" applyFont="1" applyBorder="1" applyAlignment="1">
      <alignment horizontal="left"/>
    </xf>
    <xf numFmtId="164" fontId="17" fillId="0" borderId="32" xfId="0" applyNumberFormat="1" applyFont="1" applyBorder="1" applyAlignment="1">
      <alignment horizontal="right"/>
    </xf>
    <xf numFmtId="166" fontId="3" fillId="0" borderId="0" xfId="0" applyNumberFormat="1" applyFont="1" applyAlignment="1">
      <alignment horizontal="right"/>
    </xf>
    <xf numFmtId="0" fontId="18" fillId="0" borderId="0" xfId="0" applyNumberFormat="1" applyFont="1" applyAlignment="1">
      <alignment horizontal="center"/>
    </xf>
    <xf numFmtId="164" fontId="18" fillId="0" borderId="0" xfId="0" applyNumberFormat="1" applyFont="1" applyAlignment="1">
      <alignment horizontal="center"/>
    </xf>
    <xf numFmtId="0" fontId="1" fillId="0" borderId="0" xfId="0" applyNumberFormat="1" applyFont="1" applyAlignment="1">
      <alignment wrapText="1"/>
    </xf>
    <xf numFmtId="1" fontId="11" fillId="0" borderId="1" xfId="0" applyNumberFormat="1" applyFont="1" applyBorder="1" applyAlignment="1">
      <alignment horizontal="center"/>
    </xf>
    <xf numFmtId="1" fontId="4" fillId="0" borderId="1" xfId="0" applyNumberFormat="1" applyFont="1" applyBorder="1" applyAlignment="1">
      <alignment horizontal="center"/>
    </xf>
    <xf numFmtId="1" fontId="7" fillId="0" borderId="1" xfId="0" applyNumberFormat="1" applyFont="1" applyBorder="1" applyAlignment="1">
      <alignment horizontal="center"/>
    </xf>
    <xf numFmtId="0" fontId="11" fillId="0" borderId="18" xfId="0" applyNumberFormat="1" applyFont="1" applyBorder="1" applyAlignment="1">
      <alignment horizontal="center"/>
    </xf>
    <xf numFmtId="0" fontId="11" fillId="0" borderId="23" xfId="0" applyNumberFormat="1" applyFont="1" applyBorder="1" applyAlignment="1">
      <alignment horizontal="center"/>
    </xf>
    <xf numFmtId="1" fontId="2" fillId="0" borderId="1" xfId="0" applyNumberFormat="1" applyFont="1" applyBorder="1" applyAlignment="1">
      <alignment horizontal="center"/>
    </xf>
    <xf numFmtId="0" fontId="10" fillId="0" borderId="1" xfId="0" applyNumberFormat="1" applyFont="1" applyBorder="1" applyAlignment="1">
      <alignment horizontal="left" vertical="center" wrapText="1"/>
    </xf>
    <xf numFmtId="0" fontId="7" fillId="0" borderId="23" xfId="0" applyNumberFormat="1" applyFont="1" applyBorder="1" applyAlignment="1">
      <alignment horizontal="center"/>
    </xf>
    <xf numFmtId="0" fontId="10" fillId="0" borderId="34" xfId="0" applyNumberFormat="1" applyFont="1" applyBorder="1" applyAlignment="1">
      <alignment horizontal="left" vertical="center" wrapText="1"/>
    </xf>
    <xf numFmtId="0" fontId="1" fillId="0" borderId="33" xfId="0" applyNumberFormat="1" applyFont="1" applyBorder="1" applyAlignment="1">
      <alignment horizontal="left"/>
    </xf>
    <xf numFmtId="0" fontId="1" fillId="0" borderId="0" xfId="0" applyNumberFormat="1" applyFont="1" applyBorder="1" applyAlignment="1">
      <alignment horizontal="left"/>
    </xf>
    <xf numFmtId="0" fontId="18" fillId="0" borderId="0" xfId="0" applyNumberFormat="1" applyFont="1" applyBorder="1" applyAlignment="1">
      <alignment horizontal="center"/>
    </xf>
    <xf numFmtId="0" fontId="3" fillId="0" borderId="33" xfId="0" applyNumberFormat="1" applyFont="1" applyBorder="1" applyAlignment="1">
      <alignment horizontal="left"/>
    </xf>
    <xf numFmtId="0" fontId="3" fillId="0" borderId="0" xfId="0" applyNumberFormat="1" applyFont="1" applyBorder="1" applyAlignment="1">
      <alignment horizontal="left"/>
    </xf>
    <xf numFmtId="1" fontId="4" fillId="0" borderId="10" xfId="0" applyNumberFormat="1" applyFont="1" applyBorder="1" applyAlignment="1">
      <alignment horizontal="center"/>
    </xf>
    <xf numFmtId="1" fontId="4" fillId="0" borderId="9" xfId="0" applyNumberFormat="1" applyFont="1" applyBorder="1" applyAlignment="1">
      <alignment horizontal="center"/>
    </xf>
    <xf numFmtId="1" fontId="11" fillId="0" borderId="10" xfId="0" applyNumberFormat="1" applyFont="1" applyBorder="1" applyAlignment="1">
      <alignment horizontal="center"/>
    </xf>
    <xf numFmtId="1" fontId="11" fillId="0" borderId="9" xfId="0" applyNumberFormat="1" applyFont="1" applyBorder="1" applyAlignment="1">
      <alignment horizontal="center"/>
    </xf>
    <xf numFmtId="1" fontId="7" fillId="0" borderId="10" xfId="0" applyNumberFormat="1" applyFont="1" applyBorder="1" applyAlignment="1">
      <alignment horizontal="center"/>
    </xf>
    <xf numFmtId="1" fontId="7" fillId="0" borderId="9" xfId="0" applyNumberFormat="1" applyFont="1" applyBorder="1" applyAlignment="1">
      <alignment horizontal="center"/>
    </xf>
    <xf numFmtId="1" fontId="1" fillId="0" borderId="28" xfId="0" applyNumberFormat="1" applyFont="1" applyBorder="1" applyAlignment="1">
      <alignment horizontal="center"/>
    </xf>
    <xf numFmtId="1" fontId="1" fillId="0" borderId="23" xfId="0" applyNumberFormat="1" applyFont="1" applyBorder="1" applyAlignment="1">
      <alignment horizontal="center"/>
    </xf>
    <xf numFmtId="1" fontId="14" fillId="0" borderId="28" xfId="0" applyNumberFormat="1" applyFont="1" applyBorder="1" applyAlignment="1">
      <alignment horizontal="center"/>
    </xf>
    <xf numFmtId="1" fontId="14" fillId="0" borderId="23" xfId="0" applyNumberFormat="1" applyFont="1" applyBorder="1" applyAlignment="1">
      <alignment horizontal="center"/>
    </xf>
    <xf numFmtId="1" fontId="13" fillId="0" borderId="28" xfId="0" applyNumberFormat="1" applyFont="1" applyBorder="1" applyAlignment="1">
      <alignment horizontal="center"/>
    </xf>
    <xf numFmtId="1" fontId="13" fillId="0" borderId="23" xfId="0" applyNumberFormat="1" applyFont="1" applyBorder="1" applyAlignment="1">
      <alignment horizontal="center"/>
    </xf>
    <xf numFmtId="1" fontId="2" fillId="0" borderId="28" xfId="0" applyNumberFormat="1" applyFont="1" applyBorder="1" applyAlignment="1">
      <alignment horizontal="center"/>
    </xf>
    <xf numFmtId="1" fontId="2" fillId="0" borderId="23" xfId="0" applyNumberFormat="1" applyFont="1" applyBorder="1" applyAlignment="1">
      <alignment horizontal="center"/>
    </xf>
    <xf numFmtId="1" fontId="16" fillId="0" borderId="28" xfId="0" applyNumberFormat="1" applyFont="1" applyBorder="1" applyAlignment="1">
      <alignment horizontal="center"/>
    </xf>
    <xf numFmtId="1" fontId="16" fillId="0" borderId="23" xfId="0" applyNumberFormat="1" applyFont="1" applyBorder="1" applyAlignment="1">
      <alignment horizontal="center"/>
    </xf>
    <xf numFmtId="1" fontId="12" fillId="0" borderId="28" xfId="0" applyNumberFormat="1" applyFont="1" applyBorder="1" applyAlignment="1">
      <alignment horizontal="center"/>
    </xf>
    <xf numFmtId="1" fontId="12" fillId="0" borderId="23" xfId="0" applyNumberFormat="1" applyFont="1" applyBorder="1" applyAlignment="1">
      <alignment horizontal="center"/>
    </xf>
    <xf numFmtId="1" fontId="9" fillId="0" borderId="28" xfId="0" applyNumberFormat="1" applyFont="1" applyBorder="1" applyAlignment="1">
      <alignment horizontal="center"/>
    </xf>
    <xf numFmtId="1" fontId="9" fillId="0" borderId="23" xfId="0" applyNumberFormat="1" applyFont="1" applyBorder="1" applyAlignment="1">
      <alignment horizontal="center"/>
    </xf>
    <xf numFmtId="1" fontId="5" fillId="0" borderId="24" xfId="0" applyNumberFormat="1" applyFont="1" applyBorder="1" applyAlignment="1">
      <alignment horizontal="center"/>
    </xf>
    <xf numFmtId="1" fontId="5" fillId="0" borderId="20" xfId="0" applyNumberFormat="1" applyFont="1" applyBorder="1" applyAlignment="1">
      <alignment horizontal="center"/>
    </xf>
    <xf numFmtId="0" fontId="10" fillId="0" borderId="34" xfId="0" applyNumberFormat="1" applyFont="1" applyBorder="1" applyAlignment="1">
      <alignment horizontal="left" vertical="center" wrapText="1"/>
    </xf>
    <xf numFmtId="0" fontId="10" fillId="0" borderId="9" xfId="0" applyNumberFormat="1" applyFont="1" applyBorder="1" applyAlignment="1">
      <alignment horizontal="left" vertical="center" wrapText="1"/>
    </xf>
    <xf numFmtId="0" fontId="10" fillId="0" borderId="47" xfId="0" applyNumberFormat="1" applyFont="1" applyBorder="1" applyAlignment="1">
      <alignment horizontal="left" vertical="center" wrapText="1"/>
    </xf>
    <xf numFmtId="0" fontId="3" fillId="0" borderId="34" xfId="0" applyNumberFormat="1" applyFont="1" applyBorder="1" applyAlignment="1">
      <alignment horizontal="left" vertical="center" wrapText="1"/>
    </xf>
    <xf numFmtId="0" fontId="3" fillId="0" borderId="9" xfId="0" applyNumberFormat="1" applyFont="1" applyBorder="1" applyAlignment="1">
      <alignment horizontal="left" vertical="center" wrapText="1"/>
    </xf>
    <xf numFmtId="0" fontId="3" fillId="0" borderId="47" xfId="0" applyNumberFormat="1" applyFont="1" applyBorder="1" applyAlignment="1">
      <alignment horizontal="left" vertical="center" wrapText="1"/>
    </xf>
    <xf numFmtId="0" fontId="6" fillId="0" borderId="34" xfId="0" applyNumberFormat="1" applyFont="1" applyBorder="1" applyAlignment="1">
      <alignment horizontal="left" vertical="center" wrapText="1"/>
    </xf>
    <xf numFmtId="0" fontId="6" fillId="0" borderId="9" xfId="0" applyNumberFormat="1" applyFont="1" applyBorder="1" applyAlignment="1">
      <alignment horizontal="left" vertical="center" wrapText="1"/>
    </xf>
    <xf numFmtId="0" fontId="6" fillId="0" borderId="47" xfId="0" applyNumberFormat="1" applyFont="1" applyBorder="1" applyAlignment="1">
      <alignment horizontal="left" vertical="center" wrapText="1"/>
    </xf>
    <xf numFmtId="0" fontId="10" fillId="0" borderId="1" xfId="0" applyNumberFormat="1" applyFont="1" applyBorder="1" applyAlignment="1">
      <alignment horizontal="left" vertical="center" wrapText="1"/>
    </xf>
    <xf numFmtId="0" fontId="8" fillId="0" borderId="34"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47" xfId="0" applyNumberFormat="1" applyFont="1" applyBorder="1" applyAlignment="1">
      <alignment horizontal="left" vertical="center" wrapText="1"/>
    </xf>
    <xf numFmtId="1" fontId="2" fillId="0" borderId="43" xfId="0" applyNumberFormat="1" applyFont="1" applyBorder="1" applyAlignment="1">
      <alignment horizontal="center" wrapText="1"/>
    </xf>
    <xf numFmtId="1" fontId="2" fillId="0" borderId="0" xfId="0" applyNumberFormat="1" applyFont="1" applyBorder="1" applyAlignment="1">
      <alignment horizontal="center" wrapText="1"/>
    </xf>
    <xf numFmtId="1" fontId="2" fillId="0" borderId="44" xfId="0" applyNumberFormat="1" applyFont="1" applyBorder="1" applyAlignment="1">
      <alignment horizontal="center" wrapText="1"/>
    </xf>
    <xf numFmtId="0" fontId="3" fillId="0" borderId="35" xfId="0" applyNumberFormat="1" applyFont="1" applyBorder="1" applyAlignment="1">
      <alignment horizontal="left" vertical="center" wrapText="1"/>
    </xf>
    <xf numFmtId="0" fontId="3" fillId="0" borderId="45" xfId="0" applyNumberFormat="1" applyFont="1" applyBorder="1" applyAlignment="1">
      <alignment horizontal="left" vertical="center" wrapText="1"/>
    </xf>
    <xf numFmtId="0" fontId="3" fillId="0" borderId="46"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11" fillId="0" borderId="33" xfId="0" applyNumberFormat="1" applyFont="1" applyBorder="1" applyAlignment="1">
      <alignment horizontal="left" wrapText="1"/>
    </xf>
    <xf numFmtId="0" fontId="11" fillId="0" borderId="0" xfId="0" applyNumberFormat="1" applyFont="1" applyBorder="1" applyAlignment="1">
      <alignment horizontal="left" wrapText="1"/>
    </xf>
    <xf numFmtId="0" fontId="13" fillId="0" borderId="42" xfId="0" applyNumberFormat="1" applyFont="1" applyBorder="1" applyAlignment="1">
      <alignment horizontal="left" vertical="top" wrapText="1"/>
    </xf>
    <xf numFmtId="0" fontId="13" fillId="0" borderId="23" xfId="0" applyNumberFormat="1" applyFont="1" applyBorder="1" applyAlignment="1">
      <alignment horizontal="left" vertical="top" wrapText="1"/>
    </xf>
    <xf numFmtId="0" fontId="13" fillId="0" borderId="49" xfId="0" applyNumberFormat="1" applyFont="1" applyBorder="1" applyAlignment="1">
      <alignment horizontal="left" vertical="top" wrapText="1"/>
    </xf>
    <xf numFmtId="0" fontId="14" fillId="0" borderId="42" xfId="0" applyNumberFormat="1" applyFont="1" applyBorder="1" applyAlignment="1">
      <alignment horizontal="left" vertical="top" wrapText="1"/>
    </xf>
    <xf numFmtId="0" fontId="14" fillId="0" borderId="23" xfId="0" applyNumberFormat="1" applyFont="1" applyBorder="1" applyAlignment="1">
      <alignment horizontal="left" vertical="top" wrapText="1"/>
    </xf>
    <xf numFmtId="0" fontId="14" fillId="0" borderId="49" xfId="0" applyNumberFormat="1" applyFont="1" applyBorder="1" applyAlignment="1">
      <alignment horizontal="left" vertical="top" wrapText="1"/>
    </xf>
    <xf numFmtId="0" fontId="1" fillId="0" borderId="50" xfId="0" applyNumberFormat="1" applyFont="1" applyBorder="1" applyAlignment="1">
      <alignment horizontal="left" vertical="top" wrapText="1"/>
    </xf>
    <xf numFmtId="0" fontId="1" fillId="0" borderId="51" xfId="0" applyNumberFormat="1" applyFont="1" applyBorder="1" applyAlignment="1">
      <alignment horizontal="left" vertical="top" wrapText="1"/>
    </xf>
    <xf numFmtId="0" fontId="1" fillId="0" borderId="52" xfId="0" applyNumberFormat="1" applyFont="1" applyBorder="1" applyAlignment="1">
      <alignment horizontal="left" vertical="top" wrapText="1"/>
    </xf>
    <xf numFmtId="0" fontId="5" fillId="0" borderId="41" xfId="0" applyNumberFormat="1" applyFont="1" applyBorder="1" applyAlignment="1">
      <alignment horizontal="left" vertical="top" wrapText="1"/>
    </xf>
    <xf numFmtId="0" fontId="5" fillId="0" borderId="20" xfId="0" applyNumberFormat="1" applyFont="1" applyBorder="1" applyAlignment="1">
      <alignment horizontal="left" vertical="top" wrapText="1"/>
    </xf>
    <xf numFmtId="0" fontId="5" fillId="0" borderId="48" xfId="0" applyNumberFormat="1" applyFont="1" applyBorder="1" applyAlignment="1">
      <alignment horizontal="left" vertical="top" wrapText="1"/>
    </xf>
    <xf numFmtId="0" fontId="9" fillId="0" borderId="42" xfId="0" applyNumberFormat="1" applyFont="1" applyBorder="1" applyAlignment="1">
      <alignment horizontal="left" vertical="top" wrapText="1"/>
    </xf>
    <xf numFmtId="0" fontId="9" fillId="0" borderId="23" xfId="0" applyNumberFormat="1" applyFont="1" applyBorder="1" applyAlignment="1">
      <alignment horizontal="left" vertical="top" wrapText="1"/>
    </xf>
    <xf numFmtId="0" fontId="9" fillId="0" borderId="49" xfId="0" applyNumberFormat="1" applyFont="1" applyBorder="1" applyAlignment="1">
      <alignment horizontal="left" vertical="top" wrapText="1"/>
    </xf>
    <xf numFmtId="0" fontId="12" fillId="0" borderId="42" xfId="0" applyNumberFormat="1" applyFont="1" applyBorder="1" applyAlignment="1">
      <alignment horizontal="left" vertical="top" wrapText="1"/>
    </xf>
    <xf numFmtId="0" fontId="12" fillId="0" borderId="23" xfId="0" applyNumberFormat="1" applyFont="1" applyBorder="1" applyAlignment="1">
      <alignment horizontal="left" vertical="top" wrapText="1"/>
    </xf>
    <xf numFmtId="0" fontId="12" fillId="0" borderId="49" xfId="0" applyNumberFormat="1" applyFont="1" applyBorder="1" applyAlignment="1">
      <alignment horizontal="left" vertical="top" wrapText="1"/>
    </xf>
    <xf numFmtId="0" fontId="16" fillId="0" borderId="42" xfId="0" applyNumberFormat="1" applyFont="1" applyBorder="1" applyAlignment="1">
      <alignment horizontal="left" vertical="top" wrapText="1"/>
    </xf>
    <xf numFmtId="0" fontId="16" fillId="0" borderId="23" xfId="0" applyNumberFormat="1" applyFont="1" applyBorder="1" applyAlignment="1">
      <alignment horizontal="left" vertical="top" wrapText="1"/>
    </xf>
    <xf numFmtId="0" fontId="16" fillId="0" borderId="49" xfId="0" applyNumberFormat="1" applyFont="1" applyBorder="1" applyAlignment="1">
      <alignment horizontal="left" vertical="top" wrapText="1"/>
    </xf>
    <xf numFmtId="0" fontId="2" fillId="0" borderId="42" xfId="0" applyNumberFormat="1" applyFont="1" applyBorder="1" applyAlignment="1">
      <alignment horizontal="left" vertical="top" wrapText="1"/>
    </xf>
    <xf numFmtId="0" fontId="2" fillId="0" borderId="23" xfId="0" applyNumberFormat="1" applyFont="1" applyBorder="1" applyAlignment="1">
      <alignment horizontal="left" vertical="top" wrapText="1"/>
    </xf>
    <xf numFmtId="0" fontId="2" fillId="0" borderId="49" xfId="0" applyNumberFormat="1" applyFont="1" applyBorder="1" applyAlignment="1">
      <alignment horizontal="left" vertical="top" wrapText="1"/>
    </xf>
    <xf numFmtId="170" fontId="4" fillId="0" borderId="18" xfId="0" applyNumberFormat="1" applyFont="1" applyBorder="1" applyAlignment="1">
      <alignment horizontal="center"/>
    </xf>
    <xf numFmtId="170" fontId="4" fillId="0" borderId="23" xfId="0" applyNumberFormat="1" applyFont="1" applyBorder="1" applyAlignment="1">
      <alignment horizontal="center"/>
    </xf>
    <xf numFmtId="170" fontId="11" fillId="0" borderId="18" xfId="0" applyNumberFormat="1" applyFont="1" applyBorder="1" applyAlignment="1">
      <alignment horizontal="center"/>
    </xf>
    <xf numFmtId="170" fontId="11" fillId="0" borderId="23" xfId="0" applyNumberFormat="1" applyFont="1" applyBorder="1" applyAlignment="1">
      <alignment horizontal="center"/>
    </xf>
    <xf numFmtId="170" fontId="7" fillId="0" borderId="18" xfId="0" applyNumberFormat="1" applyFont="1" applyBorder="1" applyAlignment="1">
      <alignment horizontal="center"/>
    </xf>
    <xf numFmtId="170" fontId="7" fillId="0" borderId="23" xfId="0" applyNumberFormat="1" applyFont="1" applyBorder="1" applyAlignment="1">
      <alignment horizontal="center"/>
    </xf>
    <xf numFmtId="170" fontId="1" fillId="0" borderId="30" xfId="0" applyNumberFormat="1" applyFont="1" applyBorder="1" applyAlignment="1">
      <alignment horizontal="center"/>
    </xf>
    <xf numFmtId="170" fontId="1" fillId="0" borderId="22" xfId="0" applyNumberFormat="1" applyFont="1" applyBorder="1" applyAlignment="1">
      <alignment horizontal="center"/>
    </xf>
    <xf numFmtId="170" fontId="1" fillId="0" borderId="28" xfId="0" applyNumberFormat="1" applyFont="1" applyBorder="1" applyAlignment="1">
      <alignment horizontal="center"/>
    </xf>
    <xf numFmtId="170" fontId="14" fillId="0" borderId="30" xfId="0" applyNumberFormat="1" applyFont="1" applyBorder="1" applyAlignment="1">
      <alignment horizontal="center"/>
    </xf>
    <xf numFmtId="170" fontId="14" fillId="0" borderId="22" xfId="0" applyNumberFormat="1" applyFont="1" applyBorder="1" applyAlignment="1">
      <alignment horizontal="center"/>
    </xf>
    <xf numFmtId="170" fontId="14" fillId="0" borderId="28" xfId="0" applyNumberFormat="1" applyFont="1" applyBorder="1" applyAlignment="1">
      <alignment horizontal="center"/>
    </xf>
    <xf numFmtId="170" fontId="13" fillId="0" borderId="30" xfId="0" applyNumberFormat="1" applyFont="1" applyBorder="1" applyAlignment="1">
      <alignment horizontal="center"/>
    </xf>
    <xf numFmtId="170" fontId="13" fillId="0" borderId="22" xfId="0" applyNumberFormat="1" applyFont="1" applyBorder="1" applyAlignment="1">
      <alignment horizontal="center"/>
    </xf>
    <xf numFmtId="170" fontId="13" fillId="0" borderId="28" xfId="0" applyNumberFormat="1" applyFont="1" applyBorder="1" applyAlignment="1">
      <alignment horizontal="center"/>
    </xf>
    <xf numFmtId="170" fontId="2" fillId="0" borderId="30" xfId="0" applyNumberFormat="1" applyFont="1" applyBorder="1" applyAlignment="1">
      <alignment horizontal="center"/>
    </xf>
    <xf numFmtId="170" fontId="2" fillId="0" borderId="22" xfId="0" applyNumberFormat="1" applyFont="1" applyBorder="1" applyAlignment="1">
      <alignment horizontal="center"/>
    </xf>
    <xf numFmtId="170" fontId="2" fillId="0" borderId="28" xfId="0" applyNumberFormat="1" applyFont="1" applyBorder="1" applyAlignment="1">
      <alignment horizontal="center"/>
    </xf>
    <xf numFmtId="170" fontId="16" fillId="0" borderId="30" xfId="0" applyNumberFormat="1" applyFont="1" applyBorder="1" applyAlignment="1">
      <alignment horizontal="center"/>
    </xf>
    <xf numFmtId="170" fontId="16" fillId="0" borderId="22" xfId="0" applyNumberFormat="1" applyFont="1" applyBorder="1" applyAlignment="1">
      <alignment horizontal="center"/>
    </xf>
    <xf numFmtId="170" fontId="16" fillId="0" borderId="28" xfId="0" applyNumberFormat="1" applyFont="1" applyBorder="1" applyAlignment="1">
      <alignment horizontal="center"/>
    </xf>
    <xf numFmtId="170" fontId="12" fillId="0" borderId="30" xfId="0" applyNumberFormat="1" applyFont="1" applyBorder="1" applyAlignment="1">
      <alignment horizontal="center"/>
    </xf>
    <xf numFmtId="170" fontId="12" fillId="0" borderId="22" xfId="0" applyNumberFormat="1" applyFont="1" applyBorder="1" applyAlignment="1">
      <alignment horizontal="center"/>
    </xf>
    <xf numFmtId="170" fontId="12" fillId="0" borderId="28" xfId="0" applyNumberFormat="1" applyFont="1" applyBorder="1" applyAlignment="1">
      <alignment horizontal="center"/>
    </xf>
    <xf numFmtId="1" fontId="2" fillId="0" borderId="11"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1" fillId="0" borderId="0" xfId="0" applyNumberFormat="1" applyFont="1" applyAlignment="1">
      <alignment horizontal="left"/>
    </xf>
    <xf numFmtId="49" fontId="4" fillId="0" borderId="20" xfId="0" applyNumberFormat="1" applyFont="1" applyBorder="1" applyAlignment="1">
      <alignment horizontal="center"/>
    </xf>
    <xf numFmtId="164" fontId="2" fillId="0" borderId="1"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1" fillId="0" borderId="0" xfId="0" applyNumberFormat="1" applyFont="1" applyAlignment="1">
      <alignment horizontal="right" wrapText="1"/>
    </xf>
    <xf numFmtId="0" fontId="1" fillId="0" borderId="0" xfId="0" applyNumberFormat="1" applyFont="1" applyAlignment="1">
      <alignment horizontal="right"/>
    </xf>
    <xf numFmtId="0" fontId="3" fillId="0" borderId="0" xfId="0" applyNumberFormat="1" applyFont="1" applyAlignment="1">
      <alignment horizontal="center" vertical="center" wrapText="1"/>
    </xf>
    <xf numFmtId="0" fontId="1" fillId="0" borderId="33" xfId="0" applyNumberFormat="1" applyFont="1" applyBorder="1" applyAlignment="1">
      <alignment horizontal="right"/>
    </xf>
    <xf numFmtId="0" fontId="1" fillId="0" borderId="0" xfId="0" applyNumberFormat="1" applyFont="1" applyBorder="1" applyAlignment="1">
      <alignment horizontal="right"/>
    </xf>
    <xf numFmtId="0" fontId="1" fillId="0" borderId="7" xfId="0" applyNumberFormat="1" applyFont="1" applyBorder="1" applyAlignment="1">
      <alignment horizontal="right"/>
    </xf>
    <xf numFmtId="0" fontId="2" fillId="0" borderId="35" xfId="0" applyNumberFormat="1" applyFont="1" applyBorder="1" applyAlignment="1">
      <alignment horizontal="center" vertical="center" wrapText="1"/>
    </xf>
    <xf numFmtId="0" fontId="2" fillId="0" borderId="36" xfId="0" applyNumberFormat="1" applyFont="1" applyBorder="1" applyAlignment="1">
      <alignment horizontal="center" vertical="center" wrapText="1"/>
    </xf>
    <xf numFmtId="0" fontId="2" fillId="0" borderId="37" xfId="0" applyNumberFormat="1" applyFont="1" applyBorder="1" applyAlignment="1">
      <alignment horizontal="center" vertical="center" wrapText="1"/>
    </xf>
    <xf numFmtId="0" fontId="2" fillId="0" borderId="38" xfId="0" applyNumberFormat="1" applyFont="1" applyBorder="1" applyAlignment="1">
      <alignment horizontal="center" vertical="center" wrapText="1"/>
    </xf>
    <xf numFmtId="0" fontId="2" fillId="0" borderId="39" xfId="0" applyNumberFormat="1" applyFont="1" applyBorder="1" applyAlignment="1">
      <alignment horizontal="center" vertical="center" wrapText="1"/>
    </xf>
    <xf numFmtId="0" fontId="2" fillId="0" borderId="40" xfId="0" applyNumberFormat="1" applyFont="1" applyBorder="1" applyAlignment="1">
      <alignment horizontal="center" vertical="center" wrapText="1"/>
    </xf>
    <xf numFmtId="1" fontId="2" fillId="0" borderId="1" xfId="0" applyNumberFormat="1" applyFont="1" applyBorder="1" applyAlignment="1">
      <alignment horizontal="center"/>
    </xf>
    <xf numFmtId="1" fontId="2" fillId="0" borderId="9" xfId="0" applyNumberFormat="1" applyFont="1" applyBorder="1" applyAlignment="1">
      <alignment horizontal="center"/>
    </xf>
    <xf numFmtId="1" fontId="2" fillId="0" borderId="10" xfId="0" applyNumberFormat="1" applyFont="1" applyBorder="1" applyAlignment="1">
      <alignment horizontal="center"/>
    </xf>
    <xf numFmtId="170" fontId="11" fillId="0" borderId="21" xfId="0" applyNumberFormat="1" applyFont="1" applyBorder="1" applyAlignment="1">
      <alignment horizontal="center"/>
    </xf>
    <xf numFmtId="170" fontId="11" fillId="0" borderId="20" xfId="0" applyNumberFormat="1" applyFont="1" applyBorder="1" applyAlignment="1">
      <alignment horizontal="center"/>
    </xf>
    <xf numFmtId="0" fontId="11" fillId="0" borderId="18" xfId="0" applyNumberFormat="1" applyFont="1" applyBorder="1" applyAlignment="1">
      <alignment horizontal="center"/>
    </xf>
    <xf numFmtId="0" fontId="11" fillId="0" borderId="23" xfId="0" applyNumberFormat="1" applyFont="1" applyBorder="1" applyAlignment="1">
      <alignment horizontal="center"/>
    </xf>
    <xf numFmtId="0" fontId="4" fillId="0" borderId="18" xfId="0" applyNumberFormat="1" applyFont="1" applyBorder="1" applyAlignment="1">
      <alignment horizontal="center"/>
    </xf>
    <xf numFmtId="0" fontId="4" fillId="0" borderId="23" xfId="0" applyNumberFormat="1" applyFont="1" applyBorder="1" applyAlignment="1">
      <alignment horizontal="center"/>
    </xf>
    <xf numFmtId="170" fontId="15" fillId="0" borderId="18" xfId="0" applyNumberFormat="1" applyFont="1" applyBorder="1" applyAlignment="1">
      <alignment horizontal="center"/>
    </xf>
    <xf numFmtId="170" fontId="15" fillId="0" borderId="23" xfId="0" applyNumberFormat="1" applyFont="1" applyBorder="1" applyAlignment="1">
      <alignment horizontal="center"/>
    </xf>
    <xf numFmtId="1" fontId="11" fillId="0" borderId="18" xfId="0" applyNumberFormat="1" applyFont="1" applyBorder="1" applyAlignment="1">
      <alignment horizontal="center"/>
    </xf>
    <xf numFmtId="1" fontId="11" fillId="0" borderId="23" xfId="0" applyNumberFormat="1" applyFont="1" applyBorder="1" applyAlignment="1">
      <alignment horizontal="center"/>
    </xf>
    <xf numFmtId="1" fontId="7" fillId="0" borderId="18" xfId="0" applyNumberFormat="1" applyFont="1" applyBorder="1" applyAlignment="1">
      <alignment horizontal="center"/>
    </xf>
    <xf numFmtId="1" fontId="7" fillId="0" borderId="23" xfId="0" applyNumberFormat="1" applyFont="1" applyBorder="1" applyAlignment="1">
      <alignment horizontal="center"/>
    </xf>
    <xf numFmtId="1" fontId="4" fillId="0" borderId="18" xfId="0" applyNumberFormat="1" applyFont="1" applyBorder="1" applyAlignment="1">
      <alignment horizontal="center"/>
    </xf>
    <xf numFmtId="1" fontId="4" fillId="0" borderId="23" xfId="0" applyNumberFormat="1" applyFont="1" applyBorder="1" applyAlignment="1">
      <alignment horizontal="center"/>
    </xf>
    <xf numFmtId="0" fontId="1" fillId="0" borderId="0" xfId="0" applyNumberFormat="1" applyFont="1" applyAlignment="1">
      <alignment horizontal="right" vertical="center" wrapText="1"/>
    </xf>
    <xf numFmtId="1" fontId="15" fillId="0" borderId="10" xfId="0" applyNumberFormat="1" applyFont="1" applyBorder="1" applyAlignment="1">
      <alignment horizontal="center"/>
    </xf>
    <xf numFmtId="1" fontId="15" fillId="0" borderId="9" xfId="0" applyNumberFormat="1" applyFont="1" applyBorder="1" applyAlignment="1">
      <alignment horizontal="center"/>
    </xf>
    <xf numFmtId="1" fontId="11" fillId="0" borderId="10" xfId="0" applyNumberFormat="1" applyFont="1" applyBorder="1" applyAlignment="1">
      <alignment horizontal="center" wrapText="1"/>
    </xf>
    <xf numFmtId="1" fontId="11" fillId="0" borderId="9"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14"/>
  <sheetViews>
    <sheetView tabSelected="1" topLeftCell="F1" zoomScaleNormal="100" zoomScaleSheetLayoutView="90" workbookViewId="0">
      <selection activeCell="A3" sqref="A3:AD3"/>
    </sheetView>
  </sheetViews>
  <sheetFormatPr defaultColWidth="7.140625" defaultRowHeight="11.25" outlineLevelRow="7" x14ac:dyDescent="0.2"/>
  <cols>
    <col min="1" max="1" width="0.5703125" style="1" hidden="1" customWidth="1"/>
    <col min="2" max="3" width="0.42578125" style="1" hidden="1" customWidth="1"/>
    <col min="4" max="5" width="0.5703125" style="1" hidden="1" customWidth="1"/>
    <col min="6" max="14" width="0.5703125" style="1" bestFit="1" customWidth="1"/>
    <col min="15" max="15" width="0.7109375" style="1" bestFit="1" customWidth="1"/>
    <col min="16" max="16" width="38" style="1" customWidth="1"/>
    <col min="17" max="17" width="18.28515625" style="1" customWidth="1"/>
    <col min="18" max="18" width="13.5703125" style="1" customWidth="1"/>
    <col min="19" max="19" width="3.140625" style="1" bestFit="1" customWidth="1"/>
    <col min="20" max="20" width="0.28515625" style="1" bestFit="1" customWidth="1"/>
    <col min="21" max="21" width="1.85546875" style="1" bestFit="1" customWidth="1"/>
    <col min="22" max="22" width="4.7109375" style="1" bestFit="1" customWidth="1"/>
    <col min="23" max="23" width="4.85546875" style="1" customWidth="1"/>
    <col min="24" max="24" width="4.7109375" style="1" bestFit="1" customWidth="1"/>
    <col min="25" max="26" width="3.42578125" style="1" bestFit="1" customWidth="1"/>
    <col min="27" max="27" width="2.85546875" style="1" customWidth="1"/>
    <col min="28" max="28" width="5" style="1" bestFit="1" customWidth="1"/>
    <col min="29" max="29" width="5.42578125" style="1" customWidth="1"/>
    <col min="30" max="30" width="15.140625" style="2" customWidth="1"/>
    <col min="31" max="31" width="8.140625" style="1" bestFit="1" customWidth="1"/>
    <col min="32" max="1020" width="6.7109375" bestFit="1" customWidth="1"/>
  </cols>
  <sheetData>
    <row r="1" spans="1:46" ht="14.25" customHeight="1" x14ac:dyDescent="0.2">
      <c r="A1" s="288" t="s">
        <v>0</v>
      </c>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2"/>
      <c r="AF1" s="282"/>
      <c r="AG1" s="282"/>
      <c r="AH1" s="282"/>
      <c r="AI1" s="282"/>
      <c r="AJ1" s="282"/>
      <c r="AK1" s="282"/>
      <c r="AL1" s="282"/>
      <c r="AM1" s="282"/>
      <c r="AN1" s="282"/>
      <c r="AO1" s="282"/>
      <c r="AP1" s="282"/>
      <c r="AQ1" s="282"/>
      <c r="AR1" s="282"/>
      <c r="AS1" s="282"/>
      <c r="AT1" s="282"/>
    </row>
    <row r="2" spans="1:46" ht="61.5" customHeight="1" x14ac:dyDescent="0.2">
      <c r="A2" s="167" t="s">
        <v>82</v>
      </c>
      <c r="B2" s="167"/>
      <c r="C2" s="167"/>
      <c r="D2" s="167"/>
      <c r="E2" s="167"/>
      <c r="F2" s="167"/>
      <c r="G2" s="167"/>
      <c r="H2" s="167"/>
      <c r="I2" s="167"/>
      <c r="J2" s="167"/>
      <c r="K2" s="167"/>
      <c r="L2" s="167"/>
      <c r="M2" s="167"/>
      <c r="N2" s="167"/>
      <c r="O2" s="167"/>
      <c r="P2" s="167"/>
      <c r="Q2" s="167"/>
      <c r="R2" s="167"/>
      <c r="S2" s="167"/>
      <c r="T2" s="167"/>
      <c r="U2" s="167"/>
      <c r="V2" s="167"/>
      <c r="W2" s="167"/>
      <c r="X2" s="317" t="s">
        <v>83</v>
      </c>
      <c r="Y2" s="317"/>
      <c r="Z2" s="317"/>
      <c r="AA2" s="317"/>
      <c r="AB2" s="317"/>
      <c r="AC2" s="317"/>
      <c r="AD2" s="317"/>
    </row>
    <row r="3" spans="1:46" ht="13.5" customHeight="1" x14ac:dyDescent="0.2">
      <c r="A3" s="289" t="s">
        <v>90</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row>
    <row r="4" spans="1:46" ht="11.1" customHeight="1" x14ac:dyDescent="0.2">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row>
    <row r="5" spans="1:46" ht="4.5" customHeight="1" x14ac:dyDescent="0.2">
      <c r="A5" s="282"/>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3"/>
    </row>
    <row r="6" spans="1:46" ht="37.5" customHeight="1" x14ac:dyDescent="0.2">
      <c r="A6" s="290" t="s">
        <v>80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4"/>
    </row>
    <row r="7" spans="1:46" ht="11.1" customHeight="1" x14ac:dyDescent="0.2">
      <c r="A7" s="291" t="s">
        <v>1</v>
      </c>
      <c r="B7" s="292"/>
      <c r="C7" s="292"/>
      <c r="D7" s="292"/>
      <c r="E7" s="292"/>
      <c r="F7" s="292"/>
      <c r="G7" s="292"/>
      <c r="H7" s="292"/>
      <c r="I7" s="292"/>
      <c r="J7" s="292"/>
      <c r="K7" s="292"/>
      <c r="L7" s="292"/>
      <c r="M7" s="292"/>
      <c r="N7" s="292"/>
      <c r="O7" s="292"/>
      <c r="P7" s="292"/>
      <c r="Q7" s="292"/>
      <c r="R7" s="292"/>
      <c r="S7" s="293"/>
      <c r="T7" s="293"/>
      <c r="U7" s="293"/>
      <c r="V7" s="293"/>
      <c r="W7" s="293"/>
      <c r="X7" s="293"/>
      <c r="Y7" s="293"/>
      <c r="Z7" s="293"/>
      <c r="AA7" s="293"/>
      <c r="AB7" s="293"/>
      <c r="AC7" s="293"/>
      <c r="AD7" s="293"/>
    </row>
    <row r="8" spans="1:46" s="1" customFormat="1" ht="12.95" customHeight="1" x14ac:dyDescent="0.2">
      <c r="A8" s="294" t="s">
        <v>2</v>
      </c>
      <c r="B8" s="295"/>
      <c r="C8" s="295"/>
      <c r="D8" s="295"/>
      <c r="E8" s="295"/>
      <c r="F8" s="295"/>
      <c r="G8" s="295"/>
      <c r="H8" s="295"/>
      <c r="I8" s="295"/>
      <c r="J8" s="295"/>
      <c r="K8" s="295"/>
      <c r="L8" s="295"/>
      <c r="M8" s="295"/>
      <c r="N8" s="295"/>
      <c r="O8" s="295"/>
      <c r="P8" s="295"/>
      <c r="Q8" s="295"/>
      <c r="R8" s="296"/>
      <c r="S8" s="277" t="s">
        <v>3</v>
      </c>
      <c r="T8" s="278"/>
      <c r="U8" s="279"/>
      <c r="V8" s="275" t="s">
        <v>4</v>
      </c>
      <c r="W8" s="275" t="s">
        <v>5</v>
      </c>
      <c r="X8" s="277" t="s">
        <v>6</v>
      </c>
      <c r="Y8" s="278"/>
      <c r="Z8" s="278"/>
      <c r="AA8" s="278"/>
      <c r="AB8" s="279"/>
      <c r="AC8" s="275" t="s">
        <v>7</v>
      </c>
      <c r="AD8" s="284" t="s">
        <v>81</v>
      </c>
      <c r="AE8" s="286"/>
    </row>
    <row r="9" spans="1:46" s="5" customFormat="1" ht="27" customHeight="1" x14ac:dyDescent="0.25">
      <c r="A9" s="297"/>
      <c r="B9" s="298"/>
      <c r="C9" s="298"/>
      <c r="D9" s="298"/>
      <c r="E9" s="298"/>
      <c r="F9" s="298"/>
      <c r="G9" s="298"/>
      <c r="H9" s="298"/>
      <c r="I9" s="298"/>
      <c r="J9" s="298"/>
      <c r="K9" s="298"/>
      <c r="L9" s="298"/>
      <c r="M9" s="298"/>
      <c r="N9" s="298"/>
      <c r="O9" s="298"/>
      <c r="P9" s="298"/>
      <c r="Q9" s="298"/>
      <c r="R9" s="299"/>
      <c r="S9" s="280"/>
      <c r="T9" s="280"/>
      <c r="U9" s="281"/>
      <c r="V9" s="276"/>
      <c r="W9" s="276"/>
      <c r="X9" s="280"/>
      <c r="Y9" s="280"/>
      <c r="Z9" s="280"/>
      <c r="AA9" s="280"/>
      <c r="AB9" s="281"/>
      <c r="AC9" s="276"/>
      <c r="AD9" s="285"/>
      <c r="AE9" s="287"/>
    </row>
    <row r="10" spans="1:46" s="6" customFormat="1" ht="12" x14ac:dyDescent="0.2">
      <c r="A10" s="217">
        <v>1</v>
      </c>
      <c r="B10" s="218"/>
      <c r="C10" s="218"/>
      <c r="D10" s="218"/>
      <c r="E10" s="218"/>
      <c r="F10" s="218"/>
      <c r="G10" s="218"/>
      <c r="H10" s="218"/>
      <c r="I10" s="218"/>
      <c r="J10" s="218"/>
      <c r="K10" s="218"/>
      <c r="L10" s="218"/>
      <c r="M10" s="218"/>
      <c r="N10" s="218"/>
      <c r="O10" s="218"/>
      <c r="P10" s="218"/>
      <c r="Q10" s="218"/>
      <c r="R10" s="219"/>
      <c r="S10" s="300">
        <v>2</v>
      </c>
      <c r="T10" s="301"/>
      <c r="U10" s="302"/>
      <c r="V10" s="173">
        <v>3</v>
      </c>
      <c r="W10" s="173">
        <v>4</v>
      </c>
      <c r="X10" s="274">
        <v>5</v>
      </c>
      <c r="Y10" s="274"/>
      <c r="Z10" s="274"/>
      <c r="AA10" s="274"/>
      <c r="AB10" s="274"/>
      <c r="AC10" s="7">
        <v>6</v>
      </c>
      <c r="AD10" s="8">
        <v>7</v>
      </c>
      <c r="AE10" s="9"/>
    </row>
    <row r="11" spans="1:46" s="10" customFormat="1" ht="51.75" customHeight="1" x14ac:dyDescent="0.25">
      <c r="A11" s="220" t="s">
        <v>8</v>
      </c>
      <c r="B11" s="221"/>
      <c r="C11" s="221"/>
      <c r="D11" s="221"/>
      <c r="E11" s="221"/>
      <c r="F11" s="221"/>
      <c r="G11" s="221"/>
      <c r="H11" s="221"/>
      <c r="I11" s="221"/>
      <c r="J11" s="221"/>
      <c r="K11" s="221"/>
      <c r="L11" s="221"/>
      <c r="M11" s="221"/>
      <c r="N11" s="221"/>
      <c r="O11" s="221"/>
      <c r="P11" s="221"/>
      <c r="Q11" s="221"/>
      <c r="R11" s="222"/>
      <c r="S11" s="182">
        <v>400</v>
      </c>
      <c r="T11" s="183"/>
      <c r="U11" s="182"/>
      <c r="V11" s="11"/>
      <c r="W11" s="11"/>
      <c r="X11" s="12"/>
      <c r="Y11" s="13"/>
      <c r="Z11" s="14"/>
      <c r="AA11" s="13"/>
      <c r="AB11" s="13"/>
      <c r="AC11" s="11"/>
      <c r="AD11" s="15">
        <f>SUM(AD12+AD71+AD85+AD99+AD93)</f>
        <v>9420.2302</v>
      </c>
      <c r="AE11" s="16"/>
    </row>
    <row r="12" spans="1:46" s="17" customFormat="1" ht="18" customHeight="1" outlineLevel="1" x14ac:dyDescent="0.2">
      <c r="A12" s="210" t="s">
        <v>9</v>
      </c>
      <c r="B12" s="211"/>
      <c r="C12" s="211"/>
      <c r="D12" s="211"/>
      <c r="E12" s="211"/>
      <c r="F12" s="211"/>
      <c r="G12" s="211"/>
      <c r="H12" s="211"/>
      <c r="I12" s="211"/>
      <c r="J12" s="211"/>
      <c r="K12" s="211"/>
      <c r="L12" s="211"/>
      <c r="M12" s="211"/>
      <c r="N12" s="211"/>
      <c r="O12" s="211"/>
      <c r="P12" s="211"/>
      <c r="Q12" s="211"/>
      <c r="R12" s="212"/>
      <c r="S12" s="186">
        <v>400</v>
      </c>
      <c r="T12" s="187"/>
      <c r="U12" s="186"/>
      <c r="V12" s="18">
        <v>1</v>
      </c>
      <c r="W12" s="18">
        <v>0</v>
      </c>
      <c r="X12" s="19"/>
      <c r="Y12" s="20"/>
      <c r="Z12" s="21"/>
      <c r="AA12" s="175"/>
      <c r="AB12" s="175"/>
      <c r="AC12" s="22"/>
      <c r="AD12" s="23">
        <f>SUM(AD13+AD20+AD26+AD48+AD44)</f>
        <v>5509.4145200000003</v>
      </c>
      <c r="AE12" s="24"/>
    </row>
    <row r="13" spans="1:46" s="25" customFormat="1" ht="33.75" customHeight="1" outlineLevel="2" x14ac:dyDescent="0.2">
      <c r="A13" s="204" t="s">
        <v>10</v>
      </c>
      <c r="B13" s="205"/>
      <c r="C13" s="205"/>
      <c r="D13" s="205"/>
      <c r="E13" s="205"/>
      <c r="F13" s="205"/>
      <c r="G13" s="205"/>
      <c r="H13" s="205"/>
      <c r="I13" s="205"/>
      <c r="J13" s="205"/>
      <c r="K13" s="205"/>
      <c r="L13" s="205"/>
      <c r="M13" s="205"/>
      <c r="N13" s="205"/>
      <c r="O13" s="205"/>
      <c r="P13" s="205"/>
      <c r="Q13" s="205"/>
      <c r="R13" s="206"/>
      <c r="S13" s="184">
        <v>400</v>
      </c>
      <c r="T13" s="185"/>
      <c r="U13" s="184"/>
      <c r="V13" s="26">
        <v>1</v>
      </c>
      <c r="W13" s="26">
        <v>2</v>
      </c>
      <c r="X13" s="27"/>
      <c r="Y13" s="28"/>
      <c r="Z13" s="171"/>
      <c r="AA13" s="172"/>
      <c r="AB13" s="172"/>
      <c r="AC13" s="29"/>
      <c r="AD13" s="30">
        <f>SUM(AD14)</f>
        <v>1071.62933</v>
      </c>
      <c r="AE13" s="31"/>
    </row>
    <row r="14" spans="1:46" s="32" customFormat="1" ht="66.75" customHeight="1" outlineLevel="3" x14ac:dyDescent="0.25">
      <c r="A14" s="207" t="s">
        <v>11</v>
      </c>
      <c r="B14" s="208"/>
      <c r="C14" s="208"/>
      <c r="D14" s="208"/>
      <c r="E14" s="208"/>
      <c r="F14" s="208"/>
      <c r="G14" s="208"/>
      <c r="H14" s="208"/>
      <c r="I14" s="208"/>
      <c r="J14" s="208"/>
      <c r="K14" s="208"/>
      <c r="L14" s="208"/>
      <c r="M14" s="208"/>
      <c r="N14" s="208"/>
      <c r="O14" s="208"/>
      <c r="P14" s="208"/>
      <c r="Q14" s="208"/>
      <c r="R14" s="209"/>
      <c r="S14" s="182">
        <v>400</v>
      </c>
      <c r="T14" s="183"/>
      <c r="U14" s="182"/>
      <c r="V14" s="33">
        <v>1</v>
      </c>
      <c r="W14" s="33">
        <v>2</v>
      </c>
      <c r="X14" s="34">
        <v>99</v>
      </c>
      <c r="Y14" s="35">
        <v>0</v>
      </c>
      <c r="Z14" s="283" t="s">
        <v>12</v>
      </c>
      <c r="AA14" s="283"/>
      <c r="AB14" s="283"/>
      <c r="AC14" s="36"/>
      <c r="AD14" s="30">
        <f>SUM(AD15)</f>
        <v>1071.62933</v>
      </c>
      <c r="AE14" s="37"/>
    </row>
    <row r="15" spans="1:46" s="6" customFormat="1" ht="80.25" customHeight="1" outlineLevel="4" x14ac:dyDescent="0.2">
      <c r="A15" s="204" t="s">
        <v>13</v>
      </c>
      <c r="B15" s="205"/>
      <c r="C15" s="205"/>
      <c r="D15" s="205"/>
      <c r="E15" s="205"/>
      <c r="F15" s="205"/>
      <c r="G15" s="205"/>
      <c r="H15" s="205"/>
      <c r="I15" s="205"/>
      <c r="J15" s="205"/>
      <c r="K15" s="205"/>
      <c r="L15" s="205"/>
      <c r="M15" s="205"/>
      <c r="N15" s="205"/>
      <c r="O15" s="205"/>
      <c r="P15" s="205"/>
      <c r="Q15" s="205"/>
      <c r="R15" s="206"/>
      <c r="S15" s="184">
        <v>400</v>
      </c>
      <c r="T15" s="185"/>
      <c r="U15" s="184"/>
      <c r="V15" s="26">
        <v>1</v>
      </c>
      <c r="W15" s="26">
        <v>2</v>
      </c>
      <c r="X15" s="38">
        <v>99</v>
      </c>
      <c r="Y15" s="39">
        <v>1</v>
      </c>
      <c r="Z15" s="303" t="s">
        <v>14</v>
      </c>
      <c r="AA15" s="304"/>
      <c r="AB15" s="304"/>
      <c r="AC15" s="29"/>
      <c r="AD15" s="30">
        <f>SUM(AD16)</f>
        <v>1071.62933</v>
      </c>
      <c r="AE15" s="40"/>
    </row>
    <row r="16" spans="1:46" s="41" customFormat="1" ht="72.75" customHeight="1" outlineLevel="5" x14ac:dyDescent="0.25">
      <c r="A16" s="207" t="s">
        <v>15</v>
      </c>
      <c r="B16" s="208"/>
      <c r="C16" s="208"/>
      <c r="D16" s="208"/>
      <c r="E16" s="208"/>
      <c r="F16" s="208"/>
      <c r="G16" s="208"/>
      <c r="H16" s="208"/>
      <c r="I16" s="208"/>
      <c r="J16" s="208"/>
      <c r="K16" s="208"/>
      <c r="L16" s="208"/>
      <c r="M16" s="208"/>
      <c r="N16" s="208"/>
      <c r="O16" s="208"/>
      <c r="P16" s="208"/>
      <c r="Q16" s="208"/>
      <c r="R16" s="209"/>
      <c r="S16" s="182">
        <v>400</v>
      </c>
      <c r="T16" s="183"/>
      <c r="U16" s="182"/>
      <c r="V16" s="33">
        <v>1</v>
      </c>
      <c r="W16" s="33">
        <v>2</v>
      </c>
      <c r="X16" s="34">
        <v>99</v>
      </c>
      <c r="Y16" s="35">
        <v>1</v>
      </c>
      <c r="Z16" s="250" t="s">
        <v>14</v>
      </c>
      <c r="AA16" s="251"/>
      <c r="AB16" s="251"/>
      <c r="AC16" s="169">
        <v>100</v>
      </c>
      <c r="AD16" s="30">
        <f>SUM(AD17)</f>
        <v>1071.62933</v>
      </c>
      <c r="AE16" s="42"/>
    </row>
    <row r="17" spans="1:31" s="43" customFormat="1" ht="33" customHeight="1" outlineLevel="6" x14ac:dyDescent="0.2">
      <c r="A17" s="210" t="s">
        <v>16</v>
      </c>
      <c r="B17" s="211"/>
      <c r="C17" s="211"/>
      <c r="D17" s="211"/>
      <c r="E17" s="211"/>
      <c r="F17" s="211"/>
      <c r="G17" s="211"/>
      <c r="H17" s="211"/>
      <c r="I17" s="211"/>
      <c r="J17" s="211"/>
      <c r="K17" s="211"/>
      <c r="L17" s="211"/>
      <c r="M17" s="211"/>
      <c r="N17" s="211"/>
      <c r="O17" s="211"/>
      <c r="P17" s="211"/>
      <c r="Q17" s="211"/>
      <c r="R17" s="212"/>
      <c r="S17" s="186">
        <v>400</v>
      </c>
      <c r="T17" s="187"/>
      <c r="U17" s="186"/>
      <c r="V17" s="18">
        <v>1</v>
      </c>
      <c r="W17" s="18">
        <v>2</v>
      </c>
      <c r="X17" s="44">
        <v>99</v>
      </c>
      <c r="Y17" s="45">
        <v>1</v>
      </c>
      <c r="Z17" s="254" t="s">
        <v>14</v>
      </c>
      <c r="AA17" s="255"/>
      <c r="AB17" s="255"/>
      <c r="AC17" s="170">
        <v>120</v>
      </c>
      <c r="AD17" s="46">
        <f>SUM(AD18+AD19)</f>
        <v>1071.62933</v>
      </c>
      <c r="AE17" s="47"/>
    </row>
    <row r="18" spans="1:31" s="1" customFormat="1" ht="18.75" customHeight="1" outlineLevel="7" x14ac:dyDescent="0.2">
      <c r="A18" s="204" t="s">
        <v>17</v>
      </c>
      <c r="B18" s="205"/>
      <c r="C18" s="205"/>
      <c r="D18" s="205"/>
      <c r="E18" s="205"/>
      <c r="F18" s="205"/>
      <c r="G18" s="205"/>
      <c r="H18" s="205"/>
      <c r="I18" s="205"/>
      <c r="J18" s="205"/>
      <c r="K18" s="205"/>
      <c r="L18" s="205"/>
      <c r="M18" s="205"/>
      <c r="N18" s="205"/>
      <c r="O18" s="205"/>
      <c r="P18" s="205"/>
      <c r="Q18" s="205"/>
      <c r="R18" s="206"/>
      <c r="S18" s="184">
        <v>400</v>
      </c>
      <c r="T18" s="185"/>
      <c r="U18" s="184"/>
      <c r="V18" s="26">
        <v>1</v>
      </c>
      <c r="W18" s="26">
        <v>2</v>
      </c>
      <c r="X18" s="38">
        <v>99</v>
      </c>
      <c r="Y18" s="39">
        <v>1</v>
      </c>
      <c r="Z18" s="252" t="s">
        <v>14</v>
      </c>
      <c r="AA18" s="253"/>
      <c r="AB18" s="253"/>
      <c r="AC18" s="168">
        <v>121</v>
      </c>
      <c r="AD18" s="30">
        <v>823.06399999999996</v>
      </c>
      <c r="AE18" s="48"/>
    </row>
    <row r="19" spans="1:31" s="1" customFormat="1" ht="46.5" customHeight="1" outlineLevel="7" x14ac:dyDescent="0.2">
      <c r="A19" s="204" t="s">
        <v>18</v>
      </c>
      <c r="B19" s="205"/>
      <c r="C19" s="205"/>
      <c r="D19" s="205"/>
      <c r="E19" s="205"/>
      <c r="F19" s="205"/>
      <c r="G19" s="205"/>
      <c r="H19" s="205"/>
      <c r="I19" s="205"/>
      <c r="J19" s="205"/>
      <c r="K19" s="205"/>
      <c r="L19" s="205"/>
      <c r="M19" s="205"/>
      <c r="N19" s="205"/>
      <c r="O19" s="205"/>
      <c r="P19" s="205"/>
      <c r="Q19" s="205"/>
      <c r="R19" s="206"/>
      <c r="S19" s="184">
        <v>400</v>
      </c>
      <c r="T19" s="185"/>
      <c r="U19" s="184"/>
      <c r="V19" s="26">
        <v>1</v>
      </c>
      <c r="W19" s="26">
        <v>2</v>
      </c>
      <c r="X19" s="38">
        <v>99</v>
      </c>
      <c r="Y19" s="39">
        <v>1</v>
      </c>
      <c r="Z19" s="252" t="s">
        <v>14</v>
      </c>
      <c r="AA19" s="253"/>
      <c r="AB19" s="253"/>
      <c r="AC19" s="168">
        <v>129</v>
      </c>
      <c r="AD19" s="30">
        <v>248.56532999999999</v>
      </c>
      <c r="AE19" s="48"/>
    </row>
    <row r="20" spans="1:31" s="25" customFormat="1" ht="30" customHeight="1" outlineLevel="2" x14ac:dyDescent="0.2">
      <c r="A20" s="204" t="s">
        <v>19</v>
      </c>
      <c r="B20" s="205"/>
      <c r="C20" s="205"/>
      <c r="D20" s="205"/>
      <c r="E20" s="205"/>
      <c r="F20" s="205"/>
      <c r="G20" s="205"/>
      <c r="H20" s="205"/>
      <c r="I20" s="205"/>
      <c r="J20" s="205"/>
      <c r="K20" s="205"/>
      <c r="L20" s="205"/>
      <c r="M20" s="205"/>
      <c r="N20" s="205"/>
      <c r="O20" s="205"/>
      <c r="P20" s="205"/>
      <c r="Q20" s="205"/>
      <c r="R20" s="206"/>
      <c r="S20" s="184">
        <v>400</v>
      </c>
      <c r="T20" s="185"/>
      <c r="U20" s="184"/>
      <c r="V20" s="26">
        <v>1</v>
      </c>
      <c r="W20" s="26">
        <v>6</v>
      </c>
      <c r="X20" s="27"/>
      <c r="Y20" s="28"/>
      <c r="Z20" s="171"/>
      <c r="AA20" s="172"/>
      <c r="AB20" s="172"/>
      <c r="AC20" s="29"/>
      <c r="AD20" s="30">
        <f>SUM(AD22)</f>
        <v>72.265690000000006</v>
      </c>
      <c r="AE20" s="49"/>
    </row>
    <row r="21" spans="1:31" s="25" customFormat="1" ht="16.5" customHeight="1" outlineLevel="2" x14ac:dyDescent="0.25">
      <c r="A21" s="207" t="s">
        <v>20</v>
      </c>
      <c r="B21" s="208"/>
      <c r="C21" s="208"/>
      <c r="D21" s="208"/>
      <c r="E21" s="208"/>
      <c r="F21" s="208"/>
      <c r="G21" s="208"/>
      <c r="H21" s="208"/>
      <c r="I21" s="208"/>
      <c r="J21" s="208"/>
      <c r="K21" s="208"/>
      <c r="L21" s="208"/>
      <c r="M21" s="208"/>
      <c r="N21" s="208"/>
      <c r="O21" s="208"/>
      <c r="P21" s="208"/>
      <c r="Q21" s="208"/>
      <c r="R21" s="209"/>
      <c r="S21" s="182">
        <v>400</v>
      </c>
      <c r="T21" s="183"/>
      <c r="U21" s="182"/>
      <c r="V21" s="33">
        <v>1</v>
      </c>
      <c r="W21" s="33">
        <v>6</v>
      </c>
      <c r="X21" s="50">
        <v>98</v>
      </c>
      <c r="Y21" s="51">
        <v>0</v>
      </c>
      <c r="Z21" s="307" t="s">
        <v>12</v>
      </c>
      <c r="AA21" s="308"/>
      <c r="AB21" s="308"/>
      <c r="AC21" s="36"/>
      <c r="AD21" s="30">
        <f>SUM(AD23)</f>
        <v>72.265690000000006</v>
      </c>
      <c r="AE21" s="49"/>
    </row>
    <row r="22" spans="1:31" s="32" customFormat="1" ht="46.5" customHeight="1" outlineLevel="3" x14ac:dyDescent="0.2">
      <c r="A22" s="204" t="s">
        <v>21</v>
      </c>
      <c r="B22" s="205"/>
      <c r="C22" s="205"/>
      <c r="D22" s="205"/>
      <c r="E22" s="205"/>
      <c r="F22" s="205"/>
      <c r="G22" s="205"/>
      <c r="H22" s="205"/>
      <c r="I22" s="205"/>
      <c r="J22" s="205"/>
      <c r="K22" s="205"/>
      <c r="L22" s="205"/>
      <c r="M22" s="205"/>
      <c r="N22" s="205"/>
      <c r="O22" s="205"/>
      <c r="P22" s="205"/>
      <c r="Q22" s="205"/>
      <c r="R22" s="206"/>
      <c r="S22" s="184">
        <v>400</v>
      </c>
      <c r="T22" s="185"/>
      <c r="U22" s="184"/>
      <c r="V22" s="26">
        <v>1</v>
      </c>
      <c r="W22" s="26">
        <v>6</v>
      </c>
      <c r="X22" s="52">
        <v>98</v>
      </c>
      <c r="Y22" s="39">
        <v>0</v>
      </c>
      <c r="Z22" s="252" t="s">
        <v>22</v>
      </c>
      <c r="AA22" s="253"/>
      <c r="AB22" s="253"/>
      <c r="AC22" s="29"/>
      <c r="AD22" s="30">
        <f>SUM(AD24)</f>
        <v>72.265690000000006</v>
      </c>
      <c r="AE22" s="53"/>
    </row>
    <row r="23" spans="1:31" s="41" customFormat="1" ht="13.5" customHeight="1" outlineLevel="5" x14ac:dyDescent="0.25">
      <c r="A23" s="207" t="s">
        <v>23</v>
      </c>
      <c r="B23" s="208"/>
      <c r="C23" s="208"/>
      <c r="D23" s="208"/>
      <c r="E23" s="208"/>
      <c r="F23" s="208"/>
      <c r="G23" s="208"/>
      <c r="H23" s="208"/>
      <c r="I23" s="208"/>
      <c r="J23" s="208"/>
      <c r="K23" s="208"/>
      <c r="L23" s="208"/>
      <c r="M23" s="208"/>
      <c r="N23" s="208"/>
      <c r="O23" s="208"/>
      <c r="P23" s="208"/>
      <c r="Q23" s="208"/>
      <c r="R23" s="209"/>
      <c r="S23" s="182">
        <v>400</v>
      </c>
      <c r="T23" s="183"/>
      <c r="U23" s="182"/>
      <c r="V23" s="33">
        <v>1</v>
      </c>
      <c r="W23" s="33">
        <v>6</v>
      </c>
      <c r="X23" s="54">
        <v>98</v>
      </c>
      <c r="Y23" s="35">
        <v>0</v>
      </c>
      <c r="Z23" s="250" t="s">
        <v>22</v>
      </c>
      <c r="AA23" s="251"/>
      <c r="AB23" s="251"/>
      <c r="AC23" s="169">
        <v>500</v>
      </c>
      <c r="AD23" s="30">
        <f>SUM(AD24)</f>
        <v>72.265690000000006</v>
      </c>
      <c r="AE23" s="55"/>
    </row>
    <row r="24" spans="1:31" s="1" customFormat="1" ht="15" customHeight="1" outlineLevel="6" x14ac:dyDescent="0.25">
      <c r="A24" s="204" t="s">
        <v>24</v>
      </c>
      <c r="B24" s="205"/>
      <c r="C24" s="205"/>
      <c r="D24" s="205"/>
      <c r="E24" s="205"/>
      <c r="F24" s="205"/>
      <c r="G24" s="205"/>
      <c r="H24" s="205"/>
      <c r="I24" s="205"/>
      <c r="J24" s="205"/>
      <c r="K24" s="205"/>
      <c r="L24" s="205"/>
      <c r="M24" s="205"/>
      <c r="N24" s="205"/>
      <c r="O24" s="205"/>
      <c r="P24" s="205"/>
      <c r="Q24" s="205"/>
      <c r="R24" s="206"/>
      <c r="S24" s="184">
        <v>400</v>
      </c>
      <c r="T24" s="185"/>
      <c r="U24" s="184"/>
      <c r="V24" s="26">
        <v>1</v>
      </c>
      <c r="W24" s="26">
        <v>6</v>
      </c>
      <c r="X24" s="52">
        <v>98</v>
      </c>
      <c r="Y24" s="39">
        <v>0</v>
      </c>
      <c r="Z24" s="250" t="s">
        <v>22</v>
      </c>
      <c r="AA24" s="251"/>
      <c r="AB24" s="251"/>
      <c r="AC24" s="168">
        <v>540</v>
      </c>
      <c r="AD24" s="30">
        <f>72.266-0.00031</f>
        <v>72.265690000000006</v>
      </c>
      <c r="AE24" s="56"/>
    </row>
    <row r="25" spans="1:31" s="1" customFormat="1" ht="33.75" customHeight="1" outlineLevel="6" x14ac:dyDescent="0.25">
      <c r="A25" s="204" t="s">
        <v>28</v>
      </c>
      <c r="B25" s="205"/>
      <c r="C25" s="205"/>
      <c r="D25" s="205"/>
      <c r="E25" s="205"/>
      <c r="F25" s="205"/>
      <c r="G25" s="205"/>
      <c r="H25" s="205"/>
      <c r="I25" s="205"/>
      <c r="J25" s="205"/>
      <c r="K25" s="205"/>
      <c r="L25" s="205"/>
      <c r="M25" s="205"/>
      <c r="N25" s="205"/>
      <c r="O25" s="205"/>
      <c r="P25" s="205"/>
      <c r="Q25" s="205"/>
      <c r="R25" s="206"/>
      <c r="S25" s="184">
        <v>400</v>
      </c>
      <c r="T25" s="185"/>
      <c r="U25" s="184"/>
      <c r="V25" s="26">
        <v>1</v>
      </c>
      <c r="W25" s="26">
        <v>4</v>
      </c>
      <c r="X25" s="52">
        <v>99</v>
      </c>
      <c r="Y25" s="39">
        <v>1</v>
      </c>
      <c r="Z25" s="250" t="s">
        <v>26</v>
      </c>
      <c r="AA25" s="251"/>
      <c r="AB25" s="251"/>
      <c r="AC25" s="168">
        <v>870</v>
      </c>
      <c r="AD25" s="30"/>
      <c r="AE25" s="56"/>
    </row>
    <row r="26" spans="1:31" s="25" customFormat="1" ht="16.5" customHeight="1" outlineLevel="2" x14ac:dyDescent="0.2">
      <c r="A26" s="204" t="s">
        <v>25</v>
      </c>
      <c r="B26" s="205"/>
      <c r="C26" s="205"/>
      <c r="D26" s="205"/>
      <c r="E26" s="205"/>
      <c r="F26" s="205"/>
      <c r="G26" s="205"/>
      <c r="H26" s="205"/>
      <c r="I26" s="205"/>
      <c r="J26" s="205"/>
      <c r="K26" s="205"/>
      <c r="L26" s="205"/>
      <c r="M26" s="205"/>
      <c r="N26" s="205"/>
      <c r="O26" s="205"/>
      <c r="P26" s="205"/>
      <c r="Q26" s="205"/>
      <c r="R26" s="206"/>
      <c r="S26" s="184">
        <v>400</v>
      </c>
      <c r="T26" s="185"/>
      <c r="U26" s="184"/>
      <c r="V26" s="26">
        <v>1</v>
      </c>
      <c r="W26" s="26">
        <v>4</v>
      </c>
      <c r="X26" s="27"/>
      <c r="Y26" s="28"/>
      <c r="Z26" s="305"/>
      <c r="AA26" s="306"/>
      <c r="AB26" s="306"/>
      <c r="AC26" s="29"/>
      <c r="AD26" s="30">
        <f>AD27</f>
        <v>4049.5194999999999</v>
      </c>
      <c r="AE26" s="57"/>
    </row>
    <row r="27" spans="1:31" s="25" customFormat="1" ht="64.5" customHeight="1" outlineLevel="2" x14ac:dyDescent="0.25">
      <c r="A27" s="207" t="s">
        <v>84</v>
      </c>
      <c r="B27" s="208"/>
      <c r="C27" s="208"/>
      <c r="D27" s="208"/>
      <c r="E27" s="208"/>
      <c r="F27" s="208"/>
      <c r="G27" s="208"/>
      <c r="H27" s="208"/>
      <c r="I27" s="208"/>
      <c r="J27" s="208"/>
      <c r="K27" s="208"/>
      <c r="L27" s="208"/>
      <c r="M27" s="208"/>
      <c r="N27" s="208"/>
      <c r="O27" s="208"/>
      <c r="P27" s="208"/>
      <c r="Q27" s="208"/>
      <c r="R27" s="209"/>
      <c r="S27" s="182">
        <v>400</v>
      </c>
      <c r="T27" s="183"/>
      <c r="U27" s="182"/>
      <c r="V27" s="33">
        <v>1</v>
      </c>
      <c r="W27" s="33">
        <v>4</v>
      </c>
      <c r="X27" s="50">
        <v>1</v>
      </c>
      <c r="Y27" s="51">
        <v>0</v>
      </c>
      <c r="Z27" s="307" t="s">
        <v>12</v>
      </c>
      <c r="AA27" s="308"/>
      <c r="AB27" s="308"/>
      <c r="AC27" s="36"/>
      <c r="AD27" s="30">
        <f>SUM(AD29)</f>
        <v>4049.5194999999999</v>
      </c>
      <c r="AE27" s="57"/>
    </row>
    <row r="28" spans="1:31" s="32" customFormat="1" ht="124.5" customHeight="1" outlineLevel="3" x14ac:dyDescent="0.2">
      <c r="A28" s="214" t="s">
        <v>89</v>
      </c>
      <c r="B28" s="215"/>
      <c r="C28" s="215"/>
      <c r="D28" s="215"/>
      <c r="E28" s="215"/>
      <c r="F28" s="215"/>
      <c r="G28" s="215"/>
      <c r="H28" s="215"/>
      <c r="I28" s="215"/>
      <c r="J28" s="215"/>
      <c r="K28" s="215"/>
      <c r="L28" s="215"/>
      <c r="M28" s="215"/>
      <c r="N28" s="215"/>
      <c r="O28" s="215"/>
      <c r="P28" s="215"/>
      <c r="Q28" s="215"/>
      <c r="R28" s="216"/>
      <c r="S28" s="318">
        <v>400</v>
      </c>
      <c r="T28" s="319"/>
      <c r="U28" s="318"/>
      <c r="V28" s="58">
        <v>1</v>
      </c>
      <c r="W28" s="58">
        <v>4</v>
      </c>
      <c r="X28" s="59">
        <v>1</v>
      </c>
      <c r="Y28" s="60">
        <v>1</v>
      </c>
      <c r="Z28" s="309" t="s">
        <v>12</v>
      </c>
      <c r="AA28" s="310"/>
      <c r="AB28" s="310"/>
      <c r="AC28" s="61"/>
      <c r="AD28" s="46">
        <f>SUM(AD29)</f>
        <v>4049.5194999999999</v>
      </c>
      <c r="AE28" s="62"/>
    </row>
    <row r="29" spans="1:31" s="6" customFormat="1" ht="168.75" customHeight="1" outlineLevel="4" x14ac:dyDescent="0.2">
      <c r="A29" s="204" t="s">
        <v>85</v>
      </c>
      <c r="B29" s="205"/>
      <c r="C29" s="205"/>
      <c r="D29" s="205"/>
      <c r="E29" s="205"/>
      <c r="F29" s="205"/>
      <c r="G29" s="205"/>
      <c r="H29" s="205"/>
      <c r="I29" s="205"/>
      <c r="J29" s="205"/>
      <c r="K29" s="205"/>
      <c r="L29" s="205"/>
      <c r="M29" s="205"/>
      <c r="N29" s="205"/>
      <c r="O29" s="205"/>
      <c r="P29" s="205"/>
      <c r="Q29" s="205"/>
      <c r="R29" s="206"/>
      <c r="S29" s="184">
        <v>400</v>
      </c>
      <c r="T29" s="185"/>
      <c r="U29" s="184"/>
      <c r="V29" s="26">
        <v>1</v>
      </c>
      <c r="W29" s="26">
        <v>4</v>
      </c>
      <c r="X29" s="38">
        <v>1</v>
      </c>
      <c r="Y29" s="39">
        <v>1</v>
      </c>
      <c r="Z29" s="252" t="s">
        <v>26</v>
      </c>
      <c r="AA29" s="253"/>
      <c r="AB29" s="253"/>
      <c r="AC29" s="29"/>
      <c r="AD29" s="30">
        <f>SUM(AD30+AD35+AD39)</f>
        <v>4049.5194999999999</v>
      </c>
      <c r="AE29" s="63"/>
    </row>
    <row r="30" spans="1:31" s="41" customFormat="1" ht="63" customHeight="1" outlineLevel="5" x14ac:dyDescent="0.25">
      <c r="A30" s="207" t="s">
        <v>15</v>
      </c>
      <c r="B30" s="208"/>
      <c r="C30" s="208"/>
      <c r="D30" s="208"/>
      <c r="E30" s="208"/>
      <c r="F30" s="208"/>
      <c r="G30" s="208"/>
      <c r="H30" s="208"/>
      <c r="I30" s="208"/>
      <c r="J30" s="208"/>
      <c r="K30" s="208"/>
      <c r="L30" s="208"/>
      <c r="M30" s="208"/>
      <c r="N30" s="208"/>
      <c r="O30" s="208"/>
      <c r="P30" s="208"/>
      <c r="Q30" s="208"/>
      <c r="R30" s="209"/>
      <c r="S30" s="182">
        <v>400</v>
      </c>
      <c r="T30" s="183"/>
      <c r="U30" s="182"/>
      <c r="V30" s="33">
        <v>1</v>
      </c>
      <c r="W30" s="33">
        <v>4</v>
      </c>
      <c r="X30" s="34">
        <v>1</v>
      </c>
      <c r="Y30" s="35">
        <v>1</v>
      </c>
      <c r="Z30" s="250" t="s">
        <v>26</v>
      </c>
      <c r="AA30" s="251"/>
      <c r="AB30" s="251"/>
      <c r="AC30" s="169">
        <v>100</v>
      </c>
      <c r="AD30" s="30">
        <f>SUM(AD31, AG30)</f>
        <v>2441.6226299999998</v>
      </c>
      <c r="AE30" s="64"/>
    </row>
    <row r="31" spans="1:31" s="43" customFormat="1" ht="30.75" customHeight="1" outlineLevel="6" x14ac:dyDescent="0.2">
      <c r="A31" s="210" t="s">
        <v>16</v>
      </c>
      <c r="B31" s="211"/>
      <c r="C31" s="211"/>
      <c r="D31" s="211"/>
      <c r="E31" s="211"/>
      <c r="F31" s="211"/>
      <c r="G31" s="211"/>
      <c r="H31" s="211"/>
      <c r="I31" s="211"/>
      <c r="J31" s="211"/>
      <c r="K31" s="211"/>
      <c r="L31" s="211"/>
      <c r="M31" s="211"/>
      <c r="N31" s="211"/>
      <c r="O31" s="211"/>
      <c r="P31" s="211"/>
      <c r="Q31" s="211"/>
      <c r="R31" s="212"/>
      <c r="S31" s="186">
        <v>400</v>
      </c>
      <c r="T31" s="187"/>
      <c r="U31" s="186"/>
      <c r="V31" s="18">
        <v>1</v>
      </c>
      <c r="W31" s="18">
        <v>4</v>
      </c>
      <c r="X31" s="44">
        <v>1</v>
      </c>
      <c r="Y31" s="45">
        <v>1</v>
      </c>
      <c r="Z31" s="254" t="s">
        <v>26</v>
      </c>
      <c r="AA31" s="255"/>
      <c r="AB31" s="255"/>
      <c r="AC31" s="170">
        <v>120</v>
      </c>
      <c r="AD31" s="46">
        <f>SUM(AD32:AD34)</f>
        <v>2441.6226299999998</v>
      </c>
      <c r="AE31" s="65"/>
    </row>
    <row r="32" spans="1:31" s="1" customFormat="1" ht="32.25" customHeight="1" outlineLevel="7" x14ac:dyDescent="0.2">
      <c r="A32" s="204" t="s">
        <v>30</v>
      </c>
      <c r="B32" s="205"/>
      <c r="C32" s="205"/>
      <c r="D32" s="205"/>
      <c r="E32" s="205"/>
      <c r="F32" s="205"/>
      <c r="G32" s="205"/>
      <c r="H32" s="205"/>
      <c r="I32" s="205"/>
      <c r="J32" s="205"/>
      <c r="K32" s="205"/>
      <c r="L32" s="205"/>
      <c r="M32" s="205"/>
      <c r="N32" s="205"/>
      <c r="O32" s="205"/>
      <c r="P32" s="205"/>
      <c r="Q32" s="205"/>
      <c r="R32" s="206"/>
      <c r="S32" s="184">
        <v>400</v>
      </c>
      <c r="T32" s="185"/>
      <c r="U32" s="184"/>
      <c r="V32" s="26">
        <v>1</v>
      </c>
      <c r="W32" s="26">
        <v>4</v>
      </c>
      <c r="X32" s="38">
        <v>1</v>
      </c>
      <c r="Y32" s="39">
        <v>1</v>
      </c>
      <c r="Z32" s="252" t="s">
        <v>26</v>
      </c>
      <c r="AA32" s="253"/>
      <c r="AB32" s="253"/>
      <c r="AC32" s="168">
        <v>121</v>
      </c>
      <c r="AD32" s="30">
        <v>1875.2862</v>
      </c>
      <c r="AE32" s="66"/>
    </row>
    <row r="33" spans="1:31" s="1" customFormat="1" ht="31.5" customHeight="1" outlineLevel="7" x14ac:dyDescent="0.2">
      <c r="A33" s="204" t="s">
        <v>31</v>
      </c>
      <c r="B33" s="205"/>
      <c r="C33" s="205"/>
      <c r="D33" s="205"/>
      <c r="E33" s="205"/>
      <c r="F33" s="205"/>
      <c r="G33" s="205"/>
      <c r="H33" s="205"/>
      <c r="I33" s="205"/>
      <c r="J33" s="205"/>
      <c r="K33" s="205"/>
      <c r="L33" s="205"/>
      <c r="M33" s="205"/>
      <c r="N33" s="205"/>
      <c r="O33" s="205"/>
      <c r="P33" s="205"/>
      <c r="Q33" s="205"/>
      <c r="R33" s="206"/>
      <c r="S33" s="320">
        <v>400</v>
      </c>
      <c r="T33" s="321"/>
      <c r="U33" s="320"/>
      <c r="V33" s="26">
        <v>1</v>
      </c>
      <c r="W33" s="26">
        <v>4</v>
      </c>
      <c r="X33" s="38">
        <v>1</v>
      </c>
      <c r="Y33" s="39">
        <v>1</v>
      </c>
      <c r="Z33" s="252" t="s">
        <v>26</v>
      </c>
      <c r="AA33" s="253"/>
      <c r="AB33" s="253"/>
      <c r="AC33" s="168">
        <v>122</v>
      </c>
      <c r="AD33" s="30">
        <v>0</v>
      </c>
      <c r="AE33" s="66"/>
    </row>
    <row r="34" spans="1:31" s="1" customFormat="1" ht="28.5" customHeight="1" outlineLevel="7" x14ac:dyDescent="0.2">
      <c r="A34" s="204" t="s">
        <v>31</v>
      </c>
      <c r="B34" s="205"/>
      <c r="C34" s="205"/>
      <c r="D34" s="205"/>
      <c r="E34" s="205"/>
      <c r="F34" s="205"/>
      <c r="G34" s="205"/>
      <c r="H34" s="205"/>
      <c r="I34" s="205"/>
      <c r="J34" s="205"/>
      <c r="K34" s="205"/>
      <c r="L34" s="205"/>
      <c r="M34" s="205"/>
      <c r="N34" s="205"/>
      <c r="O34" s="205"/>
      <c r="P34" s="205"/>
      <c r="Q34" s="205"/>
      <c r="R34" s="206"/>
      <c r="S34" s="184">
        <v>400</v>
      </c>
      <c r="T34" s="185"/>
      <c r="U34" s="184"/>
      <c r="V34" s="26">
        <v>1</v>
      </c>
      <c r="W34" s="26">
        <v>4</v>
      </c>
      <c r="X34" s="38">
        <v>1</v>
      </c>
      <c r="Y34" s="39">
        <v>1</v>
      </c>
      <c r="Z34" s="252" t="s">
        <v>26</v>
      </c>
      <c r="AA34" s="253"/>
      <c r="AB34" s="253"/>
      <c r="AC34" s="168">
        <v>129</v>
      </c>
      <c r="AD34" s="30">
        <v>566.33642999999995</v>
      </c>
      <c r="AE34" s="67"/>
    </row>
    <row r="35" spans="1:31" s="41" customFormat="1" ht="33.75" customHeight="1" outlineLevel="5" x14ac:dyDescent="0.25">
      <c r="A35" s="207" t="s">
        <v>32</v>
      </c>
      <c r="B35" s="208"/>
      <c r="C35" s="208"/>
      <c r="D35" s="208"/>
      <c r="E35" s="208"/>
      <c r="F35" s="208"/>
      <c r="G35" s="208"/>
      <c r="H35" s="208"/>
      <c r="I35" s="208"/>
      <c r="J35" s="208"/>
      <c r="K35" s="208"/>
      <c r="L35" s="208"/>
      <c r="M35" s="208"/>
      <c r="N35" s="208"/>
      <c r="O35" s="208"/>
      <c r="P35" s="208"/>
      <c r="Q35" s="208"/>
      <c r="R35" s="209"/>
      <c r="S35" s="182">
        <v>400</v>
      </c>
      <c r="T35" s="183"/>
      <c r="U35" s="182"/>
      <c r="V35" s="33">
        <v>1</v>
      </c>
      <c r="W35" s="33">
        <v>4</v>
      </c>
      <c r="X35" s="34">
        <v>1</v>
      </c>
      <c r="Y35" s="35">
        <v>1</v>
      </c>
      <c r="Z35" s="250" t="s">
        <v>26</v>
      </c>
      <c r="AA35" s="251"/>
      <c r="AB35" s="251"/>
      <c r="AC35" s="169">
        <v>200</v>
      </c>
      <c r="AD35" s="30">
        <f>SUM(AD36)</f>
        <v>1560.89687</v>
      </c>
      <c r="AE35" s="68"/>
    </row>
    <row r="36" spans="1:31" s="43" customFormat="1" ht="37.5" customHeight="1" outlineLevel="6" x14ac:dyDescent="0.2">
      <c r="A36" s="210" t="s">
        <v>33</v>
      </c>
      <c r="B36" s="211"/>
      <c r="C36" s="211"/>
      <c r="D36" s="211"/>
      <c r="E36" s="211"/>
      <c r="F36" s="211"/>
      <c r="G36" s="211"/>
      <c r="H36" s="211"/>
      <c r="I36" s="211"/>
      <c r="J36" s="211"/>
      <c r="K36" s="211"/>
      <c r="L36" s="211"/>
      <c r="M36" s="211"/>
      <c r="N36" s="211"/>
      <c r="O36" s="211"/>
      <c r="P36" s="211"/>
      <c r="Q36" s="211"/>
      <c r="R36" s="212"/>
      <c r="S36" s="186">
        <v>400</v>
      </c>
      <c r="T36" s="187"/>
      <c r="U36" s="186"/>
      <c r="V36" s="18">
        <v>1</v>
      </c>
      <c r="W36" s="18">
        <v>4</v>
      </c>
      <c r="X36" s="44">
        <v>1</v>
      </c>
      <c r="Y36" s="45">
        <v>1</v>
      </c>
      <c r="Z36" s="254" t="s">
        <v>26</v>
      </c>
      <c r="AA36" s="255"/>
      <c r="AB36" s="255"/>
      <c r="AC36" s="170">
        <v>240</v>
      </c>
      <c r="AD36" s="46">
        <f>SUM(AD37+AD38)</f>
        <v>1560.89687</v>
      </c>
      <c r="AE36" s="69"/>
    </row>
    <row r="37" spans="1:31" s="1" customFormat="1" ht="35.25" customHeight="1" outlineLevel="7" x14ac:dyDescent="0.2">
      <c r="A37" s="204" t="s">
        <v>34</v>
      </c>
      <c r="B37" s="205"/>
      <c r="C37" s="205"/>
      <c r="D37" s="205"/>
      <c r="E37" s="205"/>
      <c r="F37" s="205"/>
      <c r="G37" s="205"/>
      <c r="H37" s="205"/>
      <c r="I37" s="205"/>
      <c r="J37" s="205"/>
      <c r="K37" s="205"/>
      <c r="L37" s="205"/>
      <c r="M37" s="205"/>
      <c r="N37" s="205"/>
      <c r="O37" s="205"/>
      <c r="P37" s="205"/>
      <c r="Q37" s="205"/>
      <c r="R37" s="206"/>
      <c r="S37" s="184">
        <v>400</v>
      </c>
      <c r="T37" s="185"/>
      <c r="U37" s="184"/>
      <c r="V37" s="26">
        <v>1</v>
      </c>
      <c r="W37" s="26">
        <v>4</v>
      </c>
      <c r="X37" s="38">
        <v>1</v>
      </c>
      <c r="Y37" s="39">
        <v>1</v>
      </c>
      <c r="Z37" s="252" t="s">
        <v>26</v>
      </c>
      <c r="AA37" s="253"/>
      <c r="AB37" s="253"/>
      <c r="AC37" s="168">
        <v>244</v>
      </c>
      <c r="AD37" s="30">
        <v>1289.27889</v>
      </c>
      <c r="AE37" s="70"/>
    </row>
    <row r="38" spans="1:31" s="1" customFormat="1" ht="17.25" customHeight="1" outlineLevel="7" x14ac:dyDescent="0.2">
      <c r="A38" s="176"/>
      <c r="B38" s="213" t="s">
        <v>35</v>
      </c>
      <c r="C38" s="205"/>
      <c r="D38" s="205"/>
      <c r="E38" s="205"/>
      <c r="F38" s="205"/>
      <c r="G38" s="205"/>
      <c r="H38" s="205"/>
      <c r="I38" s="205"/>
      <c r="J38" s="205"/>
      <c r="K38" s="205"/>
      <c r="L38" s="205"/>
      <c r="M38" s="205"/>
      <c r="N38" s="205"/>
      <c r="O38" s="205"/>
      <c r="P38" s="205"/>
      <c r="Q38" s="205"/>
      <c r="R38" s="206"/>
      <c r="S38" s="184">
        <v>400</v>
      </c>
      <c r="T38" s="185"/>
      <c r="U38" s="184"/>
      <c r="V38" s="26">
        <v>1</v>
      </c>
      <c r="W38" s="26">
        <v>4</v>
      </c>
      <c r="X38" s="38">
        <v>1</v>
      </c>
      <c r="Y38" s="39">
        <v>1</v>
      </c>
      <c r="Z38" s="252" t="s">
        <v>26</v>
      </c>
      <c r="AA38" s="253"/>
      <c r="AB38" s="253"/>
      <c r="AC38" s="168">
        <v>247</v>
      </c>
      <c r="AD38" s="30">
        <v>271.61797999999999</v>
      </c>
      <c r="AE38" s="70"/>
    </row>
    <row r="39" spans="1:31" s="41" customFormat="1" ht="15.75" outlineLevel="5" x14ac:dyDescent="0.25">
      <c r="A39" s="207" t="s">
        <v>27</v>
      </c>
      <c r="B39" s="208"/>
      <c r="C39" s="208"/>
      <c r="D39" s="208"/>
      <c r="E39" s="208"/>
      <c r="F39" s="208"/>
      <c r="G39" s="208"/>
      <c r="H39" s="208"/>
      <c r="I39" s="208"/>
      <c r="J39" s="208"/>
      <c r="K39" s="208"/>
      <c r="L39" s="208"/>
      <c r="M39" s="208"/>
      <c r="N39" s="208"/>
      <c r="O39" s="208"/>
      <c r="P39" s="208"/>
      <c r="Q39" s="208"/>
      <c r="R39" s="209"/>
      <c r="S39" s="182">
        <v>400</v>
      </c>
      <c r="T39" s="183"/>
      <c r="U39" s="182"/>
      <c r="V39" s="33">
        <v>1</v>
      </c>
      <c r="W39" s="33">
        <v>4</v>
      </c>
      <c r="X39" s="34">
        <v>1</v>
      </c>
      <c r="Y39" s="35">
        <v>1</v>
      </c>
      <c r="Z39" s="250" t="s">
        <v>26</v>
      </c>
      <c r="AA39" s="251"/>
      <c r="AB39" s="251"/>
      <c r="AC39" s="169">
        <v>800</v>
      </c>
      <c r="AD39" s="30">
        <f>SUM(AD40)</f>
        <v>47</v>
      </c>
      <c r="AE39" s="71"/>
    </row>
    <row r="40" spans="1:31" s="43" customFormat="1" ht="15" outlineLevel="6" x14ac:dyDescent="0.2">
      <c r="A40" s="210" t="s">
        <v>36</v>
      </c>
      <c r="B40" s="211"/>
      <c r="C40" s="211"/>
      <c r="D40" s="211"/>
      <c r="E40" s="211"/>
      <c r="F40" s="211"/>
      <c r="G40" s="211"/>
      <c r="H40" s="211"/>
      <c r="I40" s="211"/>
      <c r="J40" s="211"/>
      <c r="K40" s="211"/>
      <c r="L40" s="211"/>
      <c r="M40" s="211"/>
      <c r="N40" s="211"/>
      <c r="O40" s="211"/>
      <c r="P40" s="211"/>
      <c r="Q40" s="211"/>
      <c r="R40" s="212"/>
      <c r="S40" s="186">
        <v>400</v>
      </c>
      <c r="T40" s="187"/>
      <c r="U40" s="186"/>
      <c r="V40" s="18">
        <v>1</v>
      </c>
      <c r="W40" s="18">
        <v>4</v>
      </c>
      <c r="X40" s="44">
        <v>1</v>
      </c>
      <c r="Y40" s="45">
        <v>1</v>
      </c>
      <c r="Z40" s="254" t="s">
        <v>26</v>
      </c>
      <c r="AA40" s="255"/>
      <c r="AB40" s="255"/>
      <c r="AC40" s="170">
        <v>850</v>
      </c>
      <c r="AD40" s="46">
        <f>SUM(AD41:AD43)</f>
        <v>47</v>
      </c>
      <c r="AE40" s="72"/>
    </row>
    <row r="41" spans="1:31" s="43" customFormat="1" ht="15" outlineLevel="6" x14ac:dyDescent="0.2">
      <c r="A41" s="210" t="s">
        <v>37</v>
      </c>
      <c r="B41" s="211"/>
      <c r="C41" s="211"/>
      <c r="D41" s="211"/>
      <c r="E41" s="211"/>
      <c r="F41" s="211"/>
      <c r="G41" s="211"/>
      <c r="H41" s="211"/>
      <c r="I41" s="211"/>
      <c r="J41" s="211"/>
      <c r="K41" s="211"/>
      <c r="L41" s="211"/>
      <c r="M41" s="211"/>
      <c r="N41" s="211"/>
      <c r="O41" s="211"/>
      <c r="P41" s="211"/>
      <c r="Q41" s="211"/>
      <c r="R41" s="212"/>
      <c r="S41" s="186">
        <v>400</v>
      </c>
      <c r="T41" s="187"/>
      <c r="U41" s="186"/>
      <c r="V41" s="18">
        <v>1</v>
      </c>
      <c r="W41" s="18">
        <v>4</v>
      </c>
      <c r="X41" s="44">
        <v>1</v>
      </c>
      <c r="Y41" s="45">
        <v>1</v>
      </c>
      <c r="Z41" s="254" t="s">
        <v>26</v>
      </c>
      <c r="AA41" s="255"/>
      <c r="AB41" s="255"/>
      <c r="AC41" s="170">
        <v>851</v>
      </c>
      <c r="AD41" s="46">
        <v>5</v>
      </c>
      <c r="AE41" s="72"/>
    </row>
    <row r="42" spans="1:31" s="1" customFormat="1" ht="19.5" customHeight="1" outlineLevel="7" x14ac:dyDescent="0.2">
      <c r="A42" s="204" t="s">
        <v>38</v>
      </c>
      <c r="B42" s="205"/>
      <c r="C42" s="205"/>
      <c r="D42" s="205"/>
      <c r="E42" s="205"/>
      <c r="F42" s="205"/>
      <c r="G42" s="205"/>
      <c r="H42" s="205"/>
      <c r="I42" s="205"/>
      <c r="J42" s="205"/>
      <c r="K42" s="205"/>
      <c r="L42" s="205"/>
      <c r="M42" s="205"/>
      <c r="N42" s="205"/>
      <c r="O42" s="205"/>
      <c r="P42" s="205"/>
      <c r="Q42" s="205"/>
      <c r="R42" s="206"/>
      <c r="S42" s="184">
        <v>400</v>
      </c>
      <c r="T42" s="185"/>
      <c r="U42" s="184"/>
      <c r="V42" s="26">
        <v>1</v>
      </c>
      <c r="W42" s="26">
        <v>4</v>
      </c>
      <c r="X42" s="38">
        <v>1</v>
      </c>
      <c r="Y42" s="39">
        <v>1</v>
      </c>
      <c r="Z42" s="252" t="s">
        <v>26</v>
      </c>
      <c r="AA42" s="253"/>
      <c r="AB42" s="253"/>
      <c r="AC42" s="168">
        <v>852</v>
      </c>
      <c r="AD42" s="30">
        <v>2</v>
      </c>
      <c r="AE42" s="73"/>
    </row>
    <row r="43" spans="1:31" s="1" customFormat="1" ht="15" outlineLevel="7" x14ac:dyDescent="0.2">
      <c r="A43" s="204" t="s">
        <v>39</v>
      </c>
      <c r="B43" s="205"/>
      <c r="C43" s="205"/>
      <c r="D43" s="205"/>
      <c r="E43" s="205"/>
      <c r="F43" s="205"/>
      <c r="G43" s="205"/>
      <c r="H43" s="205"/>
      <c r="I43" s="205"/>
      <c r="J43" s="205"/>
      <c r="K43" s="205"/>
      <c r="L43" s="205"/>
      <c r="M43" s="205"/>
      <c r="N43" s="205"/>
      <c r="O43" s="205"/>
      <c r="P43" s="205"/>
      <c r="Q43" s="205"/>
      <c r="R43" s="206"/>
      <c r="S43" s="184">
        <v>400</v>
      </c>
      <c r="T43" s="185"/>
      <c r="U43" s="184"/>
      <c r="V43" s="26">
        <v>1</v>
      </c>
      <c r="W43" s="26">
        <v>4</v>
      </c>
      <c r="X43" s="38">
        <v>1</v>
      </c>
      <c r="Y43" s="39">
        <v>1</v>
      </c>
      <c r="Z43" s="252" t="s">
        <v>26</v>
      </c>
      <c r="AA43" s="253"/>
      <c r="AB43" s="253"/>
      <c r="AC43" s="168">
        <v>853</v>
      </c>
      <c r="AD43" s="30">
        <v>40</v>
      </c>
      <c r="AE43" s="74"/>
    </row>
    <row r="44" spans="1:31" s="1" customFormat="1" ht="18" customHeight="1" outlineLevel="7" x14ac:dyDescent="0.2">
      <c r="A44" s="207" t="s">
        <v>40</v>
      </c>
      <c r="B44" s="208"/>
      <c r="C44" s="208"/>
      <c r="D44" s="208"/>
      <c r="E44" s="208"/>
      <c r="F44" s="208"/>
      <c r="G44" s="208"/>
      <c r="H44" s="208"/>
      <c r="I44" s="208"/>
      <c r="J44" s="208"/>
      <c r="K44" s="208"/>
      <c r="L44" s="208"/>
      <c r="M44" s="208"/>
      <c r="N44" s="208"/>
      <c r="O44" s="208"/>
      <c r="P44" s="208"/>
      <c r="Q44" s="208"/>
      <c r="R44" s="209"/>
      <c r="S44" s="184">
        <v>400</v>
      </c>
      <c r="T44" s="185"/>
      <c r="U44" s="184"/>
      <c r="V44" s="26">
        <v>1</v>
      </c>
      <c r="W44" s="26">
        <v>11</v>
      </c>
      <c r="X44" s="38"/>
      <c r="Y44" s="39"/>
      <c r="Z44" s="252"/>
      <c r="AA44" s="253"/>
      <c r="AB44" s="253"/>
      <c r="AC44" s="168"/>
      <c r="AD44" s="30">
        <f>AD45</f>
        <v>1</v>
      </c>
      <c r="AE44" s="74"/>
    </row>
    <row r="45" spans="1:31" s="1" customFormat="1" ht="34.5" customHeight="1" outlineLevel="7" x14ac:dyDescent="0.2">
      <c r="A45" s="204" t="s">
        <v>32</v>
      </c>
      <c r="B45" s="205"/>
      <c r="C45" s="205"/>
      <c r="D45" s="205"/>
      <c r="E45" s="205"/>
      <c r="F45" s="205"/>
      <c r="G45" s="205"/>
      <c r="H45" s="205"/>
      <c r="I45" s="205"/>
      <c r="J45" s="205"/>
      <c r="K45" s="205"/>
      <c r="L45" s="205"/>
      <c r="M45" s="205"/>
      <c r="N45" s="205"/>
      <c r="O45" s="205"/>
      <c r="P45" s="205"/>
      <c r="Q45" s="205"/>
      <c r="R45" s="206"/>
      <c r="S45" s="184">
        <v>400</v>
      </c>
      <c r="T45" s="185"/>
      <c r="U45" s="184"/>
      <c r="V45" s="26">
        <v>1</v>
      </c>
      <c r="W45" s="26">
        <v>11</v>
      </c>
      <c r="X45" s="38">
        <v>98</v>
      </c>
      <c r="Y45" s="39">
        <v>0</v>
      </c>
      <c r="Z45" s="252" t="s">
        <v>41</v>
      </c>
      <c r="AA45" s="253"/>
      <c r="AB45" s="253"/>
      <c r="AC45" s="168"/>
      <c r="AD45" s="30">
        <f>AD46</f>
        <v>1</v>
      </c>
      <c r="AE45" s="74"/>
    </row>
    <row r="46" spans="1:31" s="1" customFormat="1" ht="34.5" customHeight="1" outlineLevel="7" x14ac:dyDescent="0.2">
      <c r="A46" s="204" t="s">
        <v>33</v>
      </c>
      <c r="B46" s="205"/>
      <c r="C46" s="205"/>
      <c r="D46" s="205"/>
      <c r="E46" s="205"/>
      <c r="F46" s="205"/>
      <c r="G46" s="205"/>
      <c r="H46" s="205"/>
      <c r="I46" s="205"/>
      <c r="J46" s="205"/>
      <c r="K46" s="205"/>
      <c r="L46" s="205"/>
      <c r="M46" s="205"/>
      <c r="N46" s="205"/>
      <c r="O46" s="205"/>
      <c r="P46" s="205"/>
      <c r="Q46" s="205"/>
      <c r="R46" s="206"/>
      <c r="S46" s="184">
        <v>400</v>
      </c>
      <c r="T46" s="185"/>
      <c r="U46" s="184"/>
      <c r="V46" s="26">
        <v>1</v>
      </c>
      <c r="W46" s="26">
        <v>11</v>
      </c>
      <c r="X46" s="38">
        <v>98</v>
      </c>
      <c r="Y46" s="39">
        <v>0</v>
      </c>
      <c r="Z46" s="252" t="s">
        <v>41</v>
      </c>
      <c r="AA46" s="253"/>
      <c r="AB46" s="253"/>
      <c r="AC46" s="168">
        <v>800</v>
      </c>
      <c r="AD46" s="30">
        <f>AD47</f>
        <v>1</v>
      </c>
      <c r="AE46" s="74"/>
    </row>
    <row r="47" spans="1:31" s="1" customFormat="1" ht="35.25" customHeight="1" outlineLevel="7" x14ac:dyDescent="0.2">
      <c r="A47" s="204" t="s">
        <v>34</v>
      </c>
      <c r="B47" s="205"/>
      <c r="C47" s="205"/>
      <c r="D47" s="205"/>
      <c r="E47" s="205"/>
      <c r="F47" s="205"/>
      <c r="G47" s="205"/>
      <c r="H47" s="205"/>
      <c r="I47" s="205"/>
      <c r="J47" s="205"/>
      <c r="K47" s="205"/>
      <c r="L47" s="205"/>
      <c r="M47" s="205"/>
      <c r="N47" s="205"/>
      <c r="O47" s="205"/>
      <c r="P47" s="205"/>
      <c r="Q47" s="205"/>
      <c r="R47" s="206"/>
      <c r="S47" s="184">
        <v>400</v>
      </c>
      <c r="T47" s="185"/>
      <c r="U47" s="184"/>
      <c r="V47" s="26">
        <v>1</v>
      </c>
      <c r="W47" s="26">
        <v>11</v>
      </c>
      <c r="X47" s="38">
        <v>98</v>
      </c>
      <c r="Y47" s="39">
        <v>0</v>
      </c>
      <c r="Z47" s="252" t="s">
        <v>42</v>
      </c>
      <c r="AA47" s="253"/>
      <c r="AB47" s="253"/>
      <c r="AC47" s="168">
        <v>870</v>
      </c>
      <c r="AD47" s="30">
        <v>1</v>
      </c>
      <c r="AE47" s="74"/>
    </row>
    <row r="48" spans="1:31" s="1" customFormat="1" ht="22.5" customHeight="1" outlineLevel="7" x14ac:dyDescent="0.2">
      <c r="A48" s="204" t="s">
        <v>43</v>
      </c>
      <c r="B48" s="205"/>
      <c r="C48" s="205"/>
      <c r="D48" s="205"/>
      <c r="E48" s="205"/>
      <c r="F48" s="205"/>
      <c r="G48" s="205"/>
      <c r="H48" s="205"/>
      <c r="I48" s="205"/>
      <c r="J48" s="205"/>
      <c r="K48" s="205"/>
      <c r="L48" s="205"/>
      <c r="M48" s="205"/>
      <c r="N48" s="205"/>
      <c r="O48" s="205"/>
      <c r="P48" s="205"/>
      <c r="Q48" s="205"/>
      <c r="R48" s="206"/>
      <c r="S48" s="184">
        <v>400</v>
      </c>
      <c r="T48" s="185"/>
      <c r="U48" s="184"/>
      <c r="V48" s="26">
        <v>1</v>
      </c>
      <c r="W48" s="26">
        <v>13</v>
      </c>
      <c r="X48" s="38"/>
      <c r="Y48" s="39"/>
      <c r="Z48" s="252"/>
      <c r="AA48" s="253"/>
      <c r="AB48" s="253"/>
      <c r="AC48" s="168"/>
      <c r="AD48" s="30">
        <f>AD49+AD61+AD66</f>
        <v>315</v>
      </c>
      <c r="AE48" s="74"/>
    </row>
    <row r="49" spans="1:31" s="1" customFormat="1" ht="48.75" hidden="1" customHeight="1" outlineLevel="7" x14ac:dyDescent="0.2">
      <c r="A49" s="204" t="s">
        <v>44</v>
      </c>
      <c r="B49" s="205"/>
      <c r="C49" s="205"/>
      <c r="D49" s="205"/>
      <c r="E49" s="205"/>
      <c r="F49" s="205"/>
      <c r="G49" s="205"/>
      <c r="H49" s="205"/>
      <c r="I49" s="205"/>
      <c r="J49" s="205"/>
      <c r="K49" s="205"/>
      <c r="L49" s="205"/>
      <c r="M49" s="205"/>
      <c r="N49" s="205"/>
      <c r="O49" s="205"/>
      <c r="P49" s="205"/>
      <c r="Q49" s="205"/>
      <c r="R49" s="206"/>
      <c r="S49" s="184">
        <v>400</v>
      </c>
      <c r="T49" s="185"/>
      <c r="U49" s="184"/>
      <c r="V49" s="26">
        <v>1</v>
      </c>
      <c r="W49" s="168">
        <v>13</v>
      </c>
      <c r="X49" s="38">
        <v>98</v>
      </c>
      <c r="Y49" s="39">
        <v>1</v>
      </c>
      <c r="Z49" s="252" t="s">
        <v>12</v>
      </c>
      <c r="AA49" s="253"/>
      <c r="AB49" s="253"/>
      <c r="AC49" s="168"/>
      <c r="AD49" s="30">
        <f>AD50+AD53+AD58</f>
        <v>0</v>
      </c>
      <c r="AE49" s="74"/>
    </row>
    <row r="50" spans="1:31" s="1" customFormat="1" ht="24" hidden="1" customHeight="1" outlineLevel="7" x14ac:dyDescent="0.25">
      <c r="A50" s="176"/>
      <c r="B50" s="223" t="s">
        <v>32</v>
      </c>
      <c r="C50" s="208"/>
      <c r="D50" s="208"/>
      <c r="E50" s="208"/>
      <c r="F50" s="208"/>
      <c r="G50" s="208"/>
      <c r="H50" s="208"/>
      <c r="I50" s="208"/>
      <c r="J50" s="208"/>
      <c r="K50" s="208"/>
      <c r="L50" s="208"/>
      <c r="M50" s="208"/>
      <c r="N50" s="208"/>
      <c r="O50" s="208"/>
      <c r="P50" s="208"/>
      <c r="Q50" s="208"/>
      <c r="R50" s="209"/>
      <c r="S50" s="182">
        <v>400</v>
      </c>
      <c r="T50" s="183"/>
      <c r="U50" s="182"/>
      <c r="V50" s="33">
        <v>1</v>
      </c>
      <c r="W50" s="169">
        <v>13</v>
      </c>
      <c r="X50" s="34">
        <v>98</v>
      </c>
      <c r="Y50" s="35">
        <v>1</v>
      </c>
      <c r="Z50" s="250" t="s">
        <v>45</v>
      </c>
      <c r="AA50" s="251"/>
      <c r="AB50" s="251"/>
      <c r="AC50" s="169">
        <v>200</v>
      </c>
      <c r="AD50" s="15">
        <f>AD51</f>
        <v>0</v>
      </c>
      <c r="AE50" s="74"/>
    </row>
    <row r="51" spans="1:31" s="1" customFormat="1" ht="20.25" hidden="1" customHeight="1" outlineLevel="7" x14ac:dyDescent="0.2">
      <c r="A51" s="176"/>
      <c r="B51" s="213" t="s">
        <v>33</v>
      </c>
      <c r="C51" s="205"/>
      <c r="D51" s="205"/>
      <c r="E51" s="205"/>
      <c r="F51" s="205"/>
      <c r="G51" s="205"/>
      <c r="H51" s="205"/>
      <c r="I51" s="205"/>
      <c r="J51" s="205"/>
      <c r="K51" s="205"/>
      <c r="L51" s="205"/>
      <c r="M51" s="205"/>
      <c r="N51" s="205"/>
      <c r="O51" s="205"/>
      <c r="P51" s="205"/>
      <c r="Q51" s="205"/>
      <c r="R51" s="206"/>
      <c r="S51" s="184">
        <v>400</v>
      </c>
      <c r="T51" s="185"/>
      <c r="U51" s="184"/>
      <c r="V51" s="26">
        <v>1</v>
      </c>
      <c r="W51" s="168">
        <v>13</v>
      </c>
      <c r="X51" s="38">
        <v>98</v>
      </c>
      <c r="Y51" s="39">
        <v>1</v>
      </c>
      <c r="Z51" s="252" t="s">
        <v>45</v>
      </c>
      <c r="AA51" s="253"/>
      <c r="AB51" s="253"/>
      <c r="AC51" s="168">
        <v>240</v>
      </c>
      <c r="AD51" s="30">
        <f>AD52</f>
        <v>0</v>
      </c>
      <c r="AE51" s="74"/>
    </row>
    <row r="52" spans="1:31" s="1" customFormat="1" ht="23.25" hidden="1" customHeight="1" outlineLevel="7" x14ac:dyDescent="0.2">
      <c r="A52" s="204" t="s">
        <v>34</v>
      </c>
      <c r="B52" s="205"/>
      <c r="C52" s="205"/>
      <c r="D52" s="205"/>
      <c r="E52" s="205"/>
      <c r="F52" s="205"/>
      <c r="G52" s="205"/>
      <c r="H52" s="205"/>
      <c r="I52" s="205"/>
      <c r="J52" s="205"/>
      <c r="K52" s="205"/>
      <c r="L52" s="205"/>
      <c r="M52" s="205"/>
      <c r="N52" s="205"/>
      <c r="O52" s="205"/>
      <c r="P52" s="205"/>
      <c r="Q52" s="205"/>
      <c r="R52" s="206"/>
      <c r="S52" s="184">
        <v>400</v>
      </c>
      <c r="T52" s="185"/>
      <c r="U52" s="184"/>
      <c r="V52" s="26">
        <v>1</v>
      </c>
      <c r="W52" s="168">
        <v>13</v>
      </c>
      <c r="X52" s="38">
        <v>98</v>
      </c>
      <c r="Y52" s="39">
        <v>1</v>
      </c>
      <c r="Z52" s="252" t="s">
        <v>45</v>
      </c>
      <c r="AA52" s="253"/>
      <c r="AB52" s="253"/>
      <c r="AC52" s="168">
        <v>244</v>
      </c>
      <c r="AD52" s="30"/>
      <c r="AE52" s="74"/>
    </row>
    <row r="53" spans="1:31" s="1" customFormat="1" ht="23.25" hidden="1" customHeight="1" outlineLevel="7" x14ac:dyDescent="0.25">
      <c r="A53" s="204" t="s">
        <v>27</v>
      </c>
      <c r="B53" s="205"/>
      <c r="C53" s="205"/>
      <c r="D53" s="205"/>
      <c r="E53" s="205"/>
      <c r="F53" s="205"/>
      <c r="G53" s="205"/>
      <c r="H53" s="205"/>
      <c r="I53" s="205"/>
      <c r="J53" s="205"/>
      <c r="K53" s="205"/>
      <c r="L53" s="205"/>
      <c r="M53" s="205"/>
      <c r="N53" s="205"/>
      <c r="O53" s="205"/>
      <c r="P53" s="205"/>
      <c r="Q53" s="205"/>
      <c r="R53" s="206"/>
      <c r="S53" s="182">
        <v>400</v>
      </c>
      <c r="T53" s="183"/>
      <c r="U53" s="182"/>
      <c r="V53" s="33">
        <v>1</v>
      </c>
      <c r="W53" s="169">
        <v>13</v>
      </c>
      <c r="X53" s="34">
        <v>98</v>
      </c>
      <c r="Y53" s="35">
        <v>1</v>
      </c>
      <c r="Z53" s="250" t="s">
        <v>45</v>
      </c>
      <c r="AA53" s="251"/>
      <c r="AB53" s="251"/>
      <c r="AC53" s="169">
        <v>800</v>
      </c>
      <c r="AD53" s="15">
        <f>AD54+AD56</f>
        <v>0</v>
      </c>
      <c r="AE53" s="74"/>
    </row>
    <row r="54" spans="1:31" s="1" customFormat="1" ht="23.25" hidden="1" customHeight="1" outlineLevel="7" x14ac:dyDescent="0.2">
      <c r="A54" s="204" t="s">
        <v>46</v>
      </c>
      <c r="B54" s="205"/>
      <c r="C54" s="205"/>
      <c r="D54" s="205"/>
      <c r="E54" s="205"/>
      <c r="F54" s="205"/>
      <c r="G54" s="205"/>
      <c r="H54" s="205"/>
      <c r="I54" s="205"/>
      <c r="J54" s="205"/>
      <c r="K54" s="205"/>
      <c r="L54" s="205"/>
      <c r="M54" s="205"/>
      <c r="N54" s="205"/>
      <c r="O54" s="205"/>
      <c r="P54" s="205"/>
      <c r="Q54" s="205"/>
      <c r="R54" s="206"/>
      <c r="S54" s="184">
        <v>400</v>
      </c>
      <c r="T54" s="185"/>
      <c r="U54" s="184"/>
      <c r="V54" s="26">
        <v>1</v>
      </c>
      <c r="W54" s="168">
        <v>13</v>
      </c>
      <c r="X54" s="38">
        <v>98</v>
      </c>
      <c r="Y54" s="39">
        <v>1</v>
      </c>
      <c r="Z54" s="252" t="s">
        <v>45</v>
      </c>
      <c r="AA54" s="253"/>
      <c r="AB54" s="253"/>
      <c r="AC54" s="168">
        <v>830</v>
      </c>
      <c r="AD54" s="30">
        <f>AD55</f>
        <v>0</v>
      </c>
      <c r="AE54" s="74"/>
    </row>
    <row r="55" spans="1:31" s="1" customFormat="1" ht="23.25" hidden="1" customHeight="1" outlineLevel="7" x14ac:dyDescent="0.2">
      <c r="A55" s="204" t="s">
        <v>47</v>
      </c>
      <c r="B55" s="205"/>
      <c r="C55" s="205"/>
      <c r="D55" s="205"/>
      <c r="E55" s="205"/>
      <c r="F55" s="205"/>
      <c r="G55" s="205"/>
      <c r="H55" s="205"/>
      <c r="I55" s="205"/>
      <c r="J55" s="205"/>
      <c r="K55" s="205"/>
      <c r="L55" s="205"/>
      <c r="M55" s="205"/>
      <c r="N55" s="205"/>
      <c r="O55" s="205"/>
      <c r="P55" s="205"/>
      <c r="Q55" s="205"/>
      <c r="R55" s="206"/>
      <c r="S55" s="184">
        <v>400</v>
      </c>
      <c r="T55" s="185"/>
      <c r="U55" s="184"/>
      <c r="V55" s="26">
        <v>1</v>
      </c>
      <c r="W55" s="168">
        <v>13</v>
      </c>
      <c r="X55" s="38">
        <v>98</v>
      </c>
      <c r="Y55" s="39">
        <v>1</v>
      </c>
      <c r="Z55" s="252" t="s">
        <v>45</v>
      </c>
      <c r="AA55" s="253"/>
      <c r="AB55" s="253"/>
      <c r="AC55" s="168">
        <v>831</v>
      </c>
      <c r="AD55" s="30"/>
      <c r="AE55" s="74"/>
    </row>
    <row r="56" spans="1:31" s="1" customFormat="1" ht="23.25" hidden="1" customHeight="1" outlineLevel="7" x14ac:dyDescent="0.2">
      <c r="A56" s="204" t="s">
        <v>36</v>
      </c>
      <c r="B56" s="205"/>
      <c r="C56" s="205"/>
      <c r="D56" s="205"/>
      <c r="E56" s="205"/>
      <c r="F56" s="205"/>
      <c r="G56" s="205"/>
      <c r="H56" s="205"/>
      <c r="I56" s="205"/>
      <c r="J56" s="205"/>
      <c r="K56" s="205"/>
      <c r="L56" s="205"/>
      <c r="M56" s="205"/>
      <c r="N56" s="205"/>
      <c r="O56" s="205"/>
      <c r="P56" s="205"/>
      <c r="Q56" s="205"/>
      <c r="R56" s="206"/>
      <c r="S56" s="184">
        <v>400</v>
      </c>
      <c r="T56" s="185"/>
      <c r="U56" s="184"/>
      <c r="V56" s="26">
        <v>1</v>
      </c>
      <c r="W56" s="168">
        <v>13</v>
      </c>
      <c r="X56" s="38">
        <v>98</v>
      </c>
      <c r="Y56" s="39">
        <v>1</v>
      </c>
      <c r="Z56" s="252" t="s">
        <v>45</v>
      </c>
      <c r="AA56" s="253"/>
      <c r="AB56" s="253"/>
      <c r="AC56" s="168">
        <v>850</v>
      </c>
      <c r="AD56" s="30">
        <f>AD57</f>
        <v>0</v>
      </c>
      <c r="AE56" s="74"/>
    </row>
    <row r="57" spans="1:31" s="1" customFormat="1" ht="23.25" hidden="1" customHeight="1" outlineLevel="7" x14ac:dyDescent="0.2">
      <c r="A57" s="204" t="s">
        <v>39</v>
      </c>
      <c r="B57" s="205"/>
      <c r="C57" s="205"/>
      <c r="D57" s="205"/>
      <c r="E57" s="205"/>
      <c r="F57" s="205"/>
      <c r="G57" s="205"/>
      <c r="H57" s="205"/>
      <c r="I57" s="205"/>
      <c r="J57" s="205"/>
      <c r="K57" s="205"/>
      <c r="L57" s="205"/>
      <c r="M57" s="205"/>
      <c r="N57" s="205"/>
      <c r="O57" s="205"/>
      <c r="P57" s="205"/>
      <c r="Q57" s="205"/>
      <c r="R57" s="206"/>
      <c r="S57" s="184">
        <v>400</v>
      </c>
      <c r="T57" s="185"/>
      <c r="U57" s="184"/>
      <c r="V57" s="26">
        <v>1</v>
      </c>
      <c r="W57" s="168">
        <v>13</v>
      </c>
      <c r="X57" s="38">
        <v>98</v>
      </c>
      <c r="Y57" s="39">
        <v>1</v>
      </c>
      <c r="Z57" s="252" t="s">
        <v>45</v>
      </c>
      <c r="AA57" s="253"/>
      <c r="AB57" s="253"/>
      <c r="AC57" s="168">
        <v>853</v>
      </c>
      <c r="AD57" s="30"/>
      <c r="AE57" s="74"/>
    </row>
    <row r="58" spans="1:31" s="1" customFormat="1" ht="22.5" hidden="1" customHeight="1" outlineLevel="7" x14ac:dyDescent="0.25">
      <c r="A58" s="176"/>
      <c r="B58" s="223" t="s">
        <v>32</v>
      </c>
      <c r="C58" s="208"/>
      <c r="D58" s="208"/>
      <c r="E58" s="208"/>
      <c r="F58" s="208"/>
      <c r="G58" s="208"/>
      <c r="H58" s="208"/>
      <c r="I58" s="208"/>
      <c r="J58" s="208"/>
      <c r="K58" s="208"/>
      <c r="L58" s="208"/>
      <c r="M58" s="208"/>
      <c r="N58" s="208"/>
      <c r="O58" s="208"/>
      <c r="P58" s="208"/>
      <c r="Q58" s="208"/>
      <c r="R58" s="209"/>
      <c r="S58" s="182">
        <v>400</v>
      </c>
      <c r="T58" s="183"/>
      <c r="U58" s="182"/>
      <c r="V58" s="33">
        <v>1</v>
      </c>
      <c r="W58" s="169">
        <v>13</v>
      </c>
      <c r="X58" s="34">
        <v>98</v>
      </c>
      <c r="Y58" s="35">
        <v>1</v>
      </c>
      <c r="Z58" s="250" t="s">
        <v>48</v>
      </c>
      <c r="AA58" s="251"/>
      <c r="AB58" s="251"/>
      <c r="AC58" s="169">
        <v>200</v>
      </c>
      <c r="AD58" s="15">
        <f>AD59</f>
        <v>0</v>
      </c>
      <c r="AE58" s="74"/>
    </row>
    <row r="59" spans="1:31" s="1" customFormat="1" ht="20.25" hidden="1" customHeight="1" outlineLevel="7" x14ac:dyDescent="0.2">
      <c r="A59" s="176"/>
      <c r="B59" s="213" t="s">
        <v>33</v>
      </c>
      <c r="C59" s="205"/>
      <c r="D59" s="205"/>
      <c r="E59" s="205"/>
      <c r="F59" s="205"/>
      <c r="G59" s="205"/>
      <c r="H59" s="205"/>
      <c r="I59" s="205"/>
      <c r="J59" s="205"/>
      <c r="K59" s="205"/>
      <c r="L59" s="205"/>
      <c r="M59" s="205"/>
      <c r="N59" s="205"/>
      <c r="O59" s="205"/>
      <c r="P59" s="205"/>
      <c r="Q59" s="205"/>
      <c r="R59" s="206"/>
      <c r="S59" s="184">
        <v>400</v>
      </c>
      <c r="T59" s="185"/>
      <c r="U59" s="184"/>
      <c r="V59" s="26">
        <v>1</v>
      </c>
      <c r="W59" s="168">
        <v>13</v>
      </c>
      <c r="X59" s="38">
        <v>98</v>
      </c>
      <c r="Y59" s="39">
        <v>1</v>
      </c>
      <c r="Z59" s="252" t="s">
        <v>48</v>
      </c>
      <c r="AA59" s="253"/>
      <c r="AB59" s="253"/>
      <c r="AC59" s="168">
        <v>240</v>
      </c>
      <c r="AD59" s="30">
        <f>AD60</f>
        <v>0</v>
      </c>
      <c r="AE59" s="74"/>
    </row>
    <row r="60" spans="1:31" s="1" customFormat="1" ht="20.25" hidden="1" customHeight="1" outlineLevel="7" x14ac:dyDescent="0.2">
      <c r="A60" s="176"/>
      <c r="B60" s="174"/>
      <c r="C60" s="213" t="s">
        <v>34</v>
      </c>
      <c r="D60" s="205"/>
      <c r="E60" s="205"/>
      <c r="F60" s="205"/>
      <c r="G60" s="205"/>
      <c r="H60" s="205"/>
      <c r="I60" s="205"/>
      <c r="J60" s="205"/>
      <c r="K60" s="205"/>
      <c r="L60" s="205"/>
      <c r="M60" s="205"/>
      <c r="N60" s="205"/>
      <c r="O60" s="205"/>
      <c r="P60" s="205"/>
      <c r="Q60" s="205"/>
      <c r="R60" s="206"/>
      <c r="S60" s="184">
        <v>400</v>
      </c>
      <c r="T60" s="185"/>
      <c r="U60" s="184"/>
      <c r="V60" s="26">
        <v>1</v>
      </c>
      <c r="W60" s="168">
        <v>13</v>
      </c>
      <c r="X60" s="38">
        <v>98</v>
      </c>
      <c r="Y60" s="39">
        <v>1</v>
      </c>
      <c r="Z60" s="252" t="s">
        <v>48</v>
      </c>
      <c r="AA60" s="253"/>
      <c r="AB60" s="253"/>
      <c r="AC60" s="168">
        <v>244</v>
      </c>
      <c r="AD60" s="30"/>
      <c r="AE60" s="74"/>
    </row>
    <row r="61" spans="1:31" s="32" customFormat="1" ht="44.25" customHeight="1" outlineLevel="3" collapsed="1" x14ac:dyDescent="0.25">
      <c r="A61" s="207" t="s">
        <v>49</v>
      </c>
      <c r="B61" s="208"/>
      <c r="C61" s="208"/>
      <c r="D61" s="208"/>
      <c r="E61" s="208"/>
      <c r="F61" s="208"/>
      <c r="G61" s="208"/>
      <c r="H61" s="208"/>
      <c r="I61" s="208"/>
      <c r="J61" s="208"/>
      <c r="K61" s="208"/>
      <c r="L61" s="208"/>
      <c r="M61" s="208"/>
      <c r="N61" s="208"/>
      <c r="O61" s="208"/>
      <c r="P61" s="208"/>
      <c r="Q61" s="208"/>
      <c r="R61" s="209"/>
      <c r="S61" s="182">
        <v>400</v>
      </c>
      <c r="T61" s="183"/>
      <c r="U61" s="182"/>
      <c r="V61" s="33">
        <v>1</v>
      </c>
      <c r="W61" s="169">
        <v>13</v>
      </c>
      <c r="X61" s="34">
        <v>2</v>
      </c>
      <c r="Y61" s="35">
        <v>0</v>
      </c>
      <c r="Z61" s="250" t="s">
        <v>12</v>
      </c>
      <c r="AA61" s="251"/>
      <c r="AB61" s="251"/>
      <c r="AC61" s="36"/>
      <c r="AD61" s="30">
        <f>SUM(AD62)</f>
        <v>300</v>
      </c>
      <c r="AE61" s="75"/>
    </row>
    <row r="62" spans="1:31" s="6" customFormat="1" ht="86.25" customHeight="1" outlineLevel="4" x14ac:dyDescent="0.2">
      <c r="A62" s="204" t="s">
        <v>50</v>
      </c>
      <c r="B62" s="205"/>
      <c r="C62" s="205"/>
      <c r="D62" s="205"/>
      <c r="E62" s="205"/>
      <c r="F62" s="205"/>
      <c r="G62" s="205"/>
      <c r="H62" s="205"/>
      <c r="I62" s="205"/>
      <c r="J62" s="205"/>
      <c r="K62" s="205"/>
      <c r="L62" s="205"/>
      <c r="M62" s="205"/>
      <c r="N62" s="205"/>
      <c r="O62" s="205"/>
      <c r="P62" s="205"/>
      <c r="Q62" s="205"/>
      <c r="R62" s="206"/>
      <c r="S62" s="184">
        <v>400</v>
      </c>
      <c r="T62" s="185"/>
      <c r="U62" s="184"/>
      <c r="V62" s="26">
        <v>1</v>
      </c>
      <c r="W62" s="168">
        <v>13</v>
      </c>
      <c r="X62" s="38">
        <v>2</v>
      </c>
      <c r="Y62" s="39">
        <v>0</v>
      </c>
      <c r="Z62" s="252" t="s">
        <v>51</v>
      </c>
      <c r="AA62" s="253"/>
      <c r="AB62" s="253"/>
      <c r="AC62" s="29"/>
      <c r="AD62" s="30">
        <f>AD63</f>
        <v>300</v>
      </c>
      <c r="AE62" s="76"/>
    </row>
    <row r="63" spans="1:31" s="41" customFormat="1" ht="30.75" customHeight="1" outlineLevel="5" x14ac:dyDescent="0.25">
      <c r="A63" s="207" t="s">
        <v>32</v>
      </c>
      <c r="B63" s="208"/>
      <c r="C63" s="208"/>
      <c r="D63" s="208"/>
      <c r="E63" s="208"/>
      <c r="F63" s="208"/>
      <c r="G63" s="208"/>
      <c r="H63" s="208"/>
      <c r="I63" s="208"/>
      <c r="J63" s="208"/>
      <c r="K63" s="208"/>
      <c r="L63" s="208"/>
      <c r="M63" s="208"/>
      <c r="N63" s="208"/>
      <c r="O63" s="208"/>
      <c r="P63" s="208"/>
      <c r="Q63" s="208"/>
      <c r="R63" s="209"/>
      <c r="S63" s="182">
        <v>400</v>
      </c>
      <c r="T63" s="183"/>
      <c r="U63" s="182"/>
      <c r="V63" s="33">
        <v>1</v>
      </c>
      <c r="W63" s="169">
        <v>13</v>
      </c>
      <c r="X63" s="34">
        <v>2</v>
      </c>
      <c r="Y63" s="35">
        <v>0</v>
      </c>
      <c r="Z63" s="250" t="s">
        <v>51</v>
      </c>
      <c r="AA63" s="251"/>
      <c r="AB63" s="251"/>
      <c r="AC63" s="169">
        <v>200</v>
      </c>
      <c r="AD63" s="30">
        <f>SUM(AD64)</f>
        <v>300</v>
      </c>
      <c r="AE63" s="77"/>
    </row>
    <row r="64" spans="1:31" s="43" customFormat="1" ht="30.75" customHeight="1" outlineLevel="6" x14ac:dyDescent="0.2">
      <c r="A64" s="210" t="s">
        <v>33</v>
      </c>
      <c r="B64" s="211"/>
      <c r="C64" s="211"/>
      <c r="D64" s="211"/>
      <c r="E64" s="211"/>
      <c r="F64" s="211"/>
      <c r="G64" s="211"/>
      <c r="H64" s="211"/>
      <c r="I64" s="211"/>
      <c r="J64" s="211"/>
      <c r="K64" s="211"/>
      <c r="L64" s="211"/>
      <c r="M64" s="211"/>
      <c r="N64" s="211"/>
      <c r="O64" s="211"/>
      <c r="P64" s="211"/>
      <c r="Q64" s="211"/>
      <c r="R64" s="212"/>
      <c r="S64" s="186">
        <v>400</v>
      </c>
      <c r="T64" s="187"/>
      <c r="U64" s="186"/>
      <c r="V64" s="18">
        <v>1</v>
      </c>
      <c r="W64" s="170">
        <v>13</v>
      </c>
      <c r="X64" s="44">
        <v>2</v>
      </c>
      <c r="Y64" s="45">
        <v>0</v>
      </c>
      <c r="Z64" s="254" t="s">
        <v>51</v>
      </c>
      <c r="AA64" s="255"/>
      <c r="AB64" s="255"/>
      <c r="AC64" s="170">
        <v>240</v>
      </c>
      <c r="AD64" s="46">
        <f>SUM(AD65)</f>
        <v>300</v>
      </c>
      <c r="AE64" s="78"/>
    </row>
    <row r="65" spans="1:31" s="1" customFormat="1" ht="33" customHeight="1" outlineLevel="7" x14ac:dyDescent="0.2">
      <c r="A65" s="204" t="s">
        <v>34</v>
      </c>
      <c r="B65" s="205"/>
      <c r="C65" s="205"/>
      <c r="D65" s="205"/>
      <c r="E65" s="205"/>
      <c r="F65" s="205"/>
      <c r="G65" s="205"/>
      <c r="H65" s="205"/>
      <c r="I65" s="205"/>
      <c r="J65" s="205"/>
      <c r="K65" s="205"/>
      <c r="L65" s="205"/>
      <c r="M65" s="205"/>
      <c r="N65" s="205"/>
      <c r="O65" s="205"/>
      <c r="P65" s="205"/>
      <c r="Q65" s="205"/>
      <c r="R65" s="206"/>
      <c r="S65" s="184">
        <v>400</v>
      </c>
      <c r="T65" s="185"/>
      <c r="U65" s="184"/>
      <c r="V65" s="26">
        <v>1</v>
      </c>
      <c r="W65" s="168">
        <v>13</v>
      </c>
      <c r="X65" s="38">
        <v>2</v>
      </c>
      <c r="Y65" s="39">
        <v>0</v>
      </c>
      <c r="Z65" s="252" t="s">
        <v>51</v>
      </c>
      <c r="AA65" s="253"/>
      <c r="AB65" s="253"/>
      <c r="AC65" s="168">
        <v>244</v>
      </c>
      <c r="AD65" s="30">
        <v>300</v>
      </c>
      <c r="AE65" s="79"/>
    </row>
    <row r="66" spans="1:31" s="1" customFormat="1" ht="75" customHeight="1" outlineLevel="7" x14ac:dyDescent="0.25">
      <c r="A66" s="207" t="s">
        <v>86</v>
      </c>
      <c r="B66" s="208"/>
      <c r="C66" s="208"/>
      <c r="D66" s="208"/>
      <c r="E66" s="208"/>
      <c r="F66" s="208"/>
      <c r="G66" s="208"/>
      <c r="H66" s="208"/>
      <c r="I66" s="208"/>
      <c r="J66" s="208"/>
      <c r="K66" s="208"/>
      <c r="L66" s="208"/>
      <c r="M66" s="208"/>
      <c r="N66" s="208"/>
      <c r="O66" s="208"/>
      <c r="P66" s="208"/>
      <c r="Q66" s="208"/>
      <c r="R66" s="209"/>
      <c r="S66" s="182">
        <v>400</v>
      </c>
      <c r="T66" s="183"/>
      <c r="U66" s="182"/>
      <c r="V66" s="33">
        <v>1</v>
      </c>
      <c r="W66" s="169">
        <v>13</v>
      </c>
      <c r="X66" s="34">
        <v>5</v>
      </c>
      <c r="Y66" s="35">
        <v>0</v>
      </c>
      <c r="Z66" s="250" t="s">
        <v>12</v>
      </c>
      <c r="AA66" s="251"/>
      <c r="AB66" s="251"/>
      <c r="AC66" s="169"/>
      <c r="AD66" s="30">
        <f>AD67</f>
        <v>15</v>
      </c>
      <c r="AE66" s="79"/>
    </row>
    <row r="67" spans="1:31" s="1" customFormat="1" ht="93.75" customHeight="1" outlineLevel="7" x14ac:dyDescent="0.2">
      <c r="A67" s="204" t="s">
        <v>87</v>
      </c>
      <c r="B67" s="205"/>
      <c r="C67" s="205"/>
      <c r="D67" s="205"/>
      <c r="E67" s="205"/>
      <c r="F67" s="205"/>
      <c r="G67" s="205"/>
      <c r="H67" s="205"/>
      <c r="I67" s="205"/>
      <c r="J67" s="205"/>
      <c r="K67" s="205"/>
      <c r="L67" s="205"/>
      <c r="M67" s="205"/>
      <c r="N67" s="205"/>
      <c r="O67" s="205"/>
      <c r="P67" s="205"/>
      <c r="Q67" s="205"/>
      <c r="R67" s="206"/>
      <c r="S67" s="184">
        <v>400</v>
      </c>
      <c r="T67" s="185"/>
      <c r="U67" s="184"/>
      <c r="V67" s="26">
        <v>1</v>
      </c>
      <c r="W67" s="168">
        <v>13</v>
      </c>
      <c r="X67" s="38">
        <v>5</v>
      </c>
      <c r="Y67" s="39">
        <v>0</v>
      </c>
      <c r="Z67" s="252" t="s">
        <v>52</v>
      </c>
      <c r="AA67" s="253"/>
      <c r="AB67" s="253"/>
      <c r="AC67" s="168"/>
      <c r="AD67" s="30">
        <f>AD68</f>
        <v>15</v>
      </c>
      <c r="AE67" s="79"/>
    </row>
    <row r="68" spans="1:31" s="1" customFormat="1" ht="32.25" customHeight="1" outlineLevel="7" x14ac:dyDescent="0.25">
      <c r="A68" s="207" t="s">
        <v>32</v>
      </c>
      <c r="B68" s="208"/>
      <c r="C68" s="208"/>
      <c r="D68" s="208"/>
      <c r="E68" s="208"/>
      <c r="F68" s="208"/>
      <c r="G68" s="208"/>
      <c r="H68" s="208"/>
      <c r="I68" s="208"/>
      <c r="J68" s="208"/>
      <c r="K68" s="208"/>
      <c r="L68" s="208"/>
      <c r="M68" s="208"/>
      <c r="N68" s="208"/>
      <c r="O68" s="208"/>
      <c r="P68" s="208"/>
      <c r="Q68" s="208"/>
      <c r="R68" s="209"/>
      <c r="S68" s="182">
        <v>400</v>
      </c>
      <c r="T68" s="183"/>
      <c r="U68" s="182"/>
      <c r="V68" s="33">
        <v>1</v>
      </c>
      <c r="W68" s="169">
        <v>13</v>
      </c>
      <c r="X68" s="34">
        <v>5</v>
      </c>
      <c r="Y68" s="35">
        <v>0</v>
      </c>
      <c r="Z68" s="250" t="s">
        <v>52</v>
      </c>
      <c r="AA68" s="251"/>
      <c r="AB68" s="251"/>
      <c r="AC68" s="169">
        <v>200</v>
      </c>
      <c r="AD68" s="30">
        <f>AD69</f>
        <v>15</v>
      </c>
      <c r="AE68" s="79"/>
    </row>
    <row r="69" spans="1:31" s="1" customFormat="1" ht="30.75" customHeight="1" outlineLevel="7" x14ac:dyDescent="0.2">
      <c r="A69" s="210" t="s">
        <v>33</v>
      </c>
      <c r="B69" s="211"/>
      <c r="C69" s="211"/>
      <c r="D69" s="211"/>
      <c r="E69" s="211"/>
      <c r="F69" s="211"/>
      <c r="G69" s="211"/>
      <c r="H69" s="211"/>
      <c r="I69" s="211"/>
      <c r="J69" s="211"/>
      <c r="K69" s="211"/>
      <c r="L69" s="211"/>
      <c r="M69" s="211"/>
      <c r="N69" s="211"/>
      <c r="O69" s="211"/>
      <c r="P69" s="211"/>
      <c r="Q69" s="211"/>
      <c r="R69" s="212"/>
      <c r="S69" s="184">
        <v>400</v>
      </c>
      <c r="T69" s="185"/>
      <c r="U69" s="184"/>
      <c r="V69" s="26">
        <v>1</v>
      </c>
      <c r="W69" s="168">
        <v>13</v>
      </c>
      <c r="X69" s="38">
        <v>5</v>
      </c>
      <c r="Y69" s="39">
        <v>0</v>
      </c>
      <c r="Z69" s="252" t="s">
        <v>52</v>
      </c>
      <c r="AA69" s="253"/>
      <c r="AB69" s="253"/>
      <c r="AC69" s="168">
        <v>240</v>
      </c>
      <c r="AD69" s="30">
        <f>AD70</f>
        <v>15</v>
      </c>
      <c r="AE69" s="79"/>
    </row>
    <row r="70" spans="1:31" s="1" customFormat="1" ht="32.25" customHeight="1" outlineLevel="7" x14ac:dyDescent="0.2">
      <c r="A70" s="204" t="s">
        <v>34</v>
      </c>
      <c r="B70" s="205"/>
      <c r="C70" s="205"/>
      <c r="D70" s="205"/>
      <c r="E70" s="205"/>
      <c r="F70" s="205"/>
      <c r="G70" s="205"/>
      <c r="H70" s="205"/>
      <c r="I70" s="205"/>
      <c r="J70" s="205"/>
      <c r="K70" s="205"/>
      <c r="L70" s="205"/>
      <c r="M70" s="205"/>
      <c r="N70" s="205"/>
      <c r="O70" s="205"/>
      <c r="P70" s="205"/>
      <c r="Q70" s="205"/>
      <c r="R70" s="206"/>
      <c r="S70" s="184">
        <v>400</v>
      </c>
      <c r="T70" s="185"/>
      <c r="U70" s="184"/>
      <c r="V70" s="26">
        <v>1</v>
      </c>
      <c r="W70" s="168">
        <v>13</v>
      </c>
      <c r="X70" s="38">
        <v>5</v>
      </c>
      <c r="Y70" s="39">
        <v>0</v>
      </c>
      <c r="Z70" s="252" t="s">
        <v>52</v>
      </c>
      <c r="AA70" s="253"/>
      <c r="AB70" s="253"/>
      <c r="AC70" s="168">
        <v>244</v>
      </c>
      <c r="AD70" s="30">
        <v>15</v>
      </c>
      <c r="AE70" s="79"/>
    </row>
    <row r="71" spans="1:31" s="17" customFormat="1" ht="17.25" customHeight="1" outlineLevel="1" x14ac:dyDescent="0.2">
      <c r="A71" s="210" t="s">
        <v>53</v>
      </c>
      <c r="B71" s="211"/>
      <c r="C71" s="211"/>
      <c r="D71" s="211"/>
      <c r="E71" s="211"/>
      <c r="F71" s="211"/>
      <c r="G71" s="211"/>
      <c r="H71" s="211"/>
      <c r="I71" s="211"/>
      <c r="J71" s="211"/>
      <c r="K71" s="211"/>
      <c r="L71" s="211"/>
      <c r="M71" s="211"/>
      <c r="N71" s="211"/>
      <c r="O71" s="211"/>
      <c r="P71" s="211"/>
      <c r="Q71" s="211"/>
      <c r="R71" s="212"/>
      <c r="S71" s="186">
        <v>400</v>
      </c>
      <c r="T71" s="187"/>
      <c r="U71" s="186"/>
      <c r="V71" s="18">
        <v>2</v>
      </c>
      <c r="W71" s="18">
        <v>0</v>
      </c>
      <c r="X71" s="19"/>
      <c r="Y71" s="20"/>
      <c r="Z71" s="21"/>
      <c r="AA71" s="175"/>
      <c r="AB71" s="175"/>
      <c r="AC71" s="22"/>
      <c r="AD71" s="23">
        <f>SUM(AD72)</f>
        <v>394.7</v>
      </c>
      <c r="AE71" s="80"/>
    </row>
    <row r="72" spans="1:31" s="25" customFormat="1" ht="19.5" customHeight="1" outlineLevel="2" x14ac:dyDescent="0.2">
      <c r="A72" s="204" t="s">
        <v>54</v>
      </c>
      <c r="B72" s="205"/>
      <c r="C72" s="205"/>
      <c r="D72" s="205"/>
      <c r="E72" s="205"/>
      <c r="F72" s="205"/>
      <c r="G72" s="205"/>
      <c r="H72" s="205"/>
      <c r="I72" s="205"/>
      <c r="J72" s="205"/>
      <c r="K72" s="205"/>
      <c r="L72" s="205"/>
      <c r="M72" s="205"/>
      <c r="N72" s="205"/>
      <c r="O72" s="205"/>
      <c r="P72" s="205"/>
      <c r="Q72" s="205"/>
      <c r="R72" s="206"/>
      <c r="S72" s="184">
        <v>400</v>
      </c>
      <c r="T72" s="185"/>
      <c r="U72" s="184"/>
      <c r="V72" s="26">
        <v>2</v>
      </c>
      <c r="W72" s="26">
        <v>3</v>
      </c>
      <c r="X72" s="27"/>
      <c r="Y72" s="28"/>
      <c r="Z72" s="171"/>
      <c r="AA72" s="172"/>
      <c r="AB72" s="172"/>
      <c r="AC72" s="29"/>
      <c r="AD72" s="30">
        <f>SUM(AD73)</f>
        <v>394.7</v>
      </c>
      <c r="AE72" s="81"/>
    </row>
    <row r="73" spans="1:31" s="32" customFormat="1" ht="74.25" customHeight="1" outlineLevel="3" x14ac:dyDescent="0.25">
      <c r="A73" s="207" t="s">
        <v>84</v>
      </c>
      <c r="B73" s="208"/>
      <c r="C73" s="208"/>
      <c r="D73" s="208"/>
      <c r="E73" s="208"/>
      <c r="F73" s="208"/>
      <c r="G73" s="208"/>
      <c r="H73" s="208"/>
      <c r="I73" s="208"/>
      <c r="J73" s="208"/>
      <c r="K73" s="208"/>
      <c r="L73" s="208"/>
      <c r="M73" s="208"/>
      <c r="N73" s="208"/>
      <c r="O73" s="208"/>
      <c r="P73" s="208"/>
      <c r="Q73" s="208"/>
      <c r="R73" s="209"/>
      <c r="S73" s="182">
        <v>400</v>
      </c>
      <c r="T73" s="183"/>
      <c r="U73" s="182"/>
      <c r="V73" s="33">
        <v>2</v>
      </c>
      <c r="W73" s="33">
        <v>3</v>
      </c>
      <c r="X73" s="82" t="s">
        <v>55</v>
      </c>
      <c r="Y73" s="35">
        <v>0</v>
      </c>
      <c r="Z73" s="250" t="s">
        <v>12</v>
      </c>
      <c r="AA73" s="251"/>
      <c r="AB73" s="251"/>
      <c r="AC73" s="36"/>
      <c r="AD73" s="30">
        <f>SUM(AD74)</f>
        <v>394.7</v>
      </c>
      <c r="AE73" s="83"/>
    </row>
    <row r="74" spans="1:31" s="17" customFormat="1" ht="74.25" customHeight="1" outlineLevel="4" x14ac:dyDescent="0.2">
      <c r="A74" s="214" t="s">
        <v>56</v>
      </c>
      <c r="B74" s="215"/>
      <c r="C74" s="215"/>
      <c r="D74" s="215"/>
      <c r="E74" s="215"/>
      <c r="F74" s="215"/>
      <c r="G74" s="215"/>
      <c r="H74" s="215"/>
      <c r="I74" s="215"/>
      <c r="J74" s="215"/>
      <c r="K74" s="215"/>
      <c r="L74" s="215"/>
      <c r="M74" s="215"/>
      <c r="N74" s="215"/>
      <c r="O74" s="215"/>
      <c r="P74" s="215"/>
      <c r="Q74" s="215"/>
      <c r="R74" s="216"/>
      <c r="S74" s="318">
        <v>400</v>
      </c>
      <c r="T74" s="319"/>
      <c r="U74" s="318"/>
      <c r="V74" s="58">
        <v>2</v>
      </c>
      <c r="W74" s="58">
        <v>3</v>
      </c>
      <c r="X74" s="84" t="s">
        <v>55</v>
      </c>
      <c r="Y74" s="60">
        <v>2</v>
      </c>
      <c r="Z74" s="309" t="s">
        <v>12</v>
      </c>
      <c r="AA74" s="310"/>
      <c r="AB74" s="310"/>
      <c r="AC74" s="61"/>
      <c r="AD74" s="46">
        <f>SUM(AD75)</f>
        <v>394.7</v>
      </c>
      <c r="AE74" s="80"/>
    </row>
    <row r="75" spans="1:31" s="6" customFormat="1" ht="174.75" customHeight="1" outlineLevel="5" x14ac:dyDescent="0.2">
      <c r="A75" s="204" t="s">
        <v>88</v>
      </c>
      <c r="B75" s="205"/>
      <c r="C75" s="205"/>
      <c r="D75" s="205"/>
      <c r="E75" s="205"/>
      <c r="F75" s="205"/>
      <c r="G75" s="205"/>
      <c r="H75" s="205"/>
      <c r="I75" s="205"/>
      <c r="J75" s="205"/>
      <c r="K75" s="205"/>
      <c r="L75" s="205"/>
      <c r="M75" s="205"/>
      <c r="N75" s="205"/>
      <c r="O75" s="205"/>
      <c r="P75" s="205"/>
      <c r="Q75" s="205"/>
      <c r="R75" s="206"/>
      <c r="S75" s="184">
        <v>400</v>
      </c>
      <c r="T75" s="185"/>
      <c r="U75" s="184"/>
      <c r="V75" s="26">
        <v>2</v>
      </c>
      <c r="W75" s="26">
        <v>3</v>
      </c>
      <c r="X75" s="85" t="s">
        <v>55</v>
      </c>
      <c r="Y75" s="39">
        <v>2</v>
      </c>
      <c r="Z75" s="311" t="s">
        <v>57</v>
      </c>
      <c r="AA75" s="312"/>
      <c r="AB75" s="312"/>
      <c r="AC75" s="29"/>
      <c r="AD75" s="30">
        <f>SUM(AD76+AD81)</f>
        <v>394.7</v>
      </c>
      <c r="AE75" s="86"/>
    </row>
    <row r="76" spans="1:31" s="41" customFormat="1" ht="77.25" customHeight="1" outlineLevel="6" x14ac:dyDescent="0.25">
      <c r="A76" s="207" t="s">
        <v>15</v>
      </c>
      <c r="B76" s="208"/>
      <c r="C76" s="208"/>
      <c r="D76" s="208"/>
      <c r="E76" s="208"/>
      <c r="F76" s="208"/>
      <c r="G76" s="208"/>
      <c r="H76" s="208"/>
      <c r="I76" s="208"/>
      <c r="J76" s="208"/>
      <c r="K76" s="208"/>
      <c r="L76" s="208"/>
      <c r="M76" s="208"/>
      <c r="N76" s="208"/>
      <c r="O76" s="208"/>
      <c r="P76" s="208"/>
      <c r="Q76" s="208"/>
      <c r="R76" s="209"/>
      <c r="S76" s="182">
        <v>400</v>
      </c>
      <c r="T76" s="183"/>
      <c r="U76" s="182"/>
      <c r="V76" s="33">
        <v>2</v>
      </c>
      <c r="W76" s="33">
        <v>3</v>
      </c>
      <c r="X76" s="82" t="s">
        <v>55</v>
      </c>
      <c r="Y76" s="35">
        <v>2</v>
      </c>
      <c r="Z76" s="315" t="s">
        <v>57</v>
      </c>
      <c r="AA76" s="316"/>
      <c r="AB76" s="316"/>
      <c r="AC76" s="169">
        <v>100</v>
      </c>
      <c r="AD76" s="30">
        <f>SUM(AD77)</f>
        <v>350.60255999999998</v>
      </c>
      <c r="AE76" s="87"/>
    </row>
    <row r="77" spans="1:31" s="43" customFormat="1" ht="29.25" customHeight="1" outlineLevel="7" x14ac:dyDescent="0.2">
      <c r="A77" s="210" t="s">
        <v>16</v>
      </c>
      <c r="B77" s="211"/>
      <c r="C77" s="211"/>
      <c r="D77" s="211"/>
      <c r="E77" s="211"/>
      <c r="F77" s="211"/>
      <c r="G77" s="211"/>
      <c r="H77" s="211"/>
      <c r="I77" s="211"/>
      <c r="J77" s="211"/>
      <c r="K77" s="211"/>
      <c r="L77" s="211"/>
      <c r="M77" s="211"/>
      <c r="N77" s="211"/>
      <c r="O77" s="211"/>
      <c r="P77" s="211"/>
      <c r="Q77" s="211"/>
      <c r="R77" s="212"/>
      <c r="S77" s="186">
        <v>400</v>
      </c>
      <c r="T77" s="187"/>
      <c r="U77" s="186"/>
      <c r="V77" s="18">
        <v>2</v>
      </c>
      <c r="W77" s="18">
        <v>3</v>
      </c>
      <c r="X77" s="88" t="s">
        <v>55</v>
      </c>
      <c r="Y77" s="45">
        <v>2</v>
      </c>
      <c r="Z77" s="313" t="s">
        <v>57</v>
      </c>
      <c r="AA77" s="314"/>
      <c r="AB77" s="314"/>
      <c r="AC77" s="170">
        <v>120</v>
      </c>
      <c r="AD77" s="46">
        <f>AD78+AD80</f>
        <v>350.60255999999998</v>
      </c>
      <c r="AE77" s="89"/>
    </row>
    <row r="78" spans="1:31" s="1" customFormat="1" ht="15" x14ac:dyDescent="0.2">
      <c r="A78" s="204" t="s">
        <v>17</v>
      </c>
      <c r="B78" s="205"/>
      <c r="C78" s="205"/>
      <c r="D78" s="205"/>
      <c r="E78" s="205"/>
      <c r="F78" s="205"/>
      <c r="G78" s="205"/>
      <c r="H78" s="205"/>
      <c r="I78" s="205"/>
      <c r="J78" s="205"/>
      <c r="K78" s="205"/>
      <c r="L78" s="205"/>
      <c r="M78" s="205"/>
      <c r="N78" s="205"/>
      <c r="O78" s="205"/>
      <c r="P78" s="205"/>
      <c r="Q78" s="205"/>
      <c r="R78" s="206"/>
      <c r="S78" s="184">
        <v>400</v>
      </c>
      <c r="T78" s="185"/>
      <c r="U78" s="184"/>
      <c r="V78" s="26">
        <v>2</v>
      </c>
      <c r="W78" s="26">
        <v>3</v>
      </c>
      <c r="X78" s="85" t="s">
        <v>55</v>
      </c>
      <c r="Y78" s="39">
        <v>2</v>
      </c>
      <c r="Z78" s="311" t="s">
        <v>57</v>
      </c>
      <c r="AA78" s="312"/>
      <c r="AB78" s="312"/>
      <c r="AC78" s="168">
        <v>121</v>
      </c>
      <c r="AD78" s="30">
        <v>269.27999999999997</v>
      </c>
      <c r="AE78" s="90"/>
    </row>
    <row r="79" spans="1:31" s="1" customFormat="1" ht="32.25" customHeight="1" x14ac:dyDescent="0.2">
      <c r="A79" s="204" t="s">
        <v>31</v>
      </c>
      <c r="B79" s="205"/>
      <c r="C79" s="205"/>
      <c r="D79" s="205"/>
      <c r="E79" s="205"/>
      <c r="F79" s="205"/>
      <c r="G79" s="205"/>
      <c r="H79" s="205"/>
      <c r="I79" s="205"/>
      <c r="J79" s="205"/>
      <c r="K79" s="205"/>
      <c r="L79" s="205"/>
      <c r="M79" s="205"/>
      <c r="N79" s="205"/>
      <c r="O79" s="205"/>
      <c r="P79" s="205"/>
      <c r="Q79" s="205"/>
      <c r="R79" s="206"/>
      <c r="S79" s="184">
        <v>400</v>
      </c>
      <c r="T79" s="185"/>
      <c r="U79" s="184"/>
      <c r="V79" s="26">
        <v>2</v>
      </c>
      <c r="W79" s="26">
        <v>3</v>
      </c>
      <c r="X79" s="85" t="s">
        <v>55</v>
      </c>
      <c r="Y79" s="39">
        <v>2</v>
      </c>
      <c r="Z79" s="311" t="s">
        <v>57</v>
      </c>
      <c r="AA79" s="312"/>
      <c r="AB79" s="312"/>
      <c r="AC79" s="168">
        <v>122</v>
      </c>
      <c r="AD79" s="30">
        <v>0</v>
      </c>
      <c r="AE79" s="90"/>
    </row>
    <row r="80" spans="1:31" s="1" customFormat="1" ht="29.25" customHeight="1" x14ac:dyDescent="0.2">
      <c r="A80" s="204" t="s">
        <v>31</v>
      </c>
      <c r="B80" s="205"/>
      <c r="C80" s="205"/>
      <c r="D80" s="205"/>
      <c r="E80" s="205"/>
      <c r="F80" s="205"/>
      <c r="G80" s="205"/>
      <c r="H80" s="205"/>
      <c r="I80" s="205"/>
      <c r="J80" s="205"/>
      <c r="K80" s="205"/>
      <c r="L80" s="205"/>
      <c r="M80" s="205"/>
      <c r="N80" s="205"/>
      <c r="O80" s="205"/>
      <c r="P80" s="205"/>
      <c r="Q80" s="205"/>
      <c r="R80" s="206"/>
      <c r="S80" s="184">
        <v>400</v>
      </c>
      <c r="T80" s="185"/>
      <c r="U80" s="184"/>
      <c r="V80" s="26">
        <v>2</v>
      </c>
      <c r="W80" s="26">
        <v>3</v>
      </c>
      <c r="X80" s="85" t="s">
        <v>55</v>
      </c>
      <c r="Y80" s="39">
        <v>2</v>
      </c>
      <c r="Z80" s="311" t="s">
        <v>57</v>
      </c>
      <c r="AA80" s="312"/>
      <c r="AB80" s="312"/>
      <c r="AC80" s="168">
        <v>129</v>
      </c>
      <c r="AD80" s="30">
        <v>81.322559999999996</v>
      </c>
      <c r="AE80" s="90"/>
    </row>
    <row r="81" spans="1:31" s="41" customFormat="1" ht="30.75" customHeight="1" outlineLevel="6" x14ac:dyDescent="0.25">
      <c r="A81" s="207" t="s">
        <v>32</v>
      </c>
      <c r="B81" s="208"/>
      <c r="C81" s="208"/>
      <c r="D81" s="208"/>
      <c r="E81" s="208"/>
      <c r="F81" s="208"/>
      <c r="G81" s="208"/>
      <c r="H81" s="208"/>
      <c r="I81" s="208"/>
      <c r="J81" s="208"/>
      <c r="K81" s="208"/>
      <c r="L81" s="208"/>
      <c r="M81" s="208"/>
      <c r="N81" s="208"/>
      <c r="O81" s="208"/>
      <c r="P81" s="208"/>
      <c r="Q81" s="208"/>
      <c r="R81" s="209"/>
      <c r="S81" s="182">
        <v>400</v>
      </c>
      <c r="T81" s="183"/>
      <c r="U81" s="182"/>
      <c r="V81" s="33">
        <v>2</v>
      </c>
      <c r="W81" s="33">
        <v>3</v>
      </c>
      <c r="X81" s="82" t="s">
        <v>55</v>
      </c>
      <c r="Y81" s="35">
        <v>2</v>
      </c>
      <c r="Z81" s="315" t="s">
        <v>57</v>
      </c>
      <c r="AA81" s="316"/>
      <c r="AB81" s="316"/>
      <c r="AC81" s="169">
        <v>200</v>
      </c>
      <c r="AD81" s="30">
        <f>SUM(AD82)</f>
        <v>44.097439999999999</v>
      </c>
      <c r="AE81" s="91"/>
    </row>
    <row r="82" spans="1:31" s="43" customFormat="1" ht="30" customHeight="1" outlineLevel="7" x14ac:dyDescent="0.2">
      <c r="A82" s="210" t="s">
        <v>33</v>
      </c>
      <c r="B82" s="211"/>
      <c r="C82" s="211"/>
      <c r="D82" s="211"/>
      <c r="E82" s="211"/>
      <c r="F82" s="211"/>
      <c r="G82" s="211"/>
      <c r="H82" s="211"/>
      <c r="I82" s="211"/>
      <c r="J82" s="211"/>
      <c r="K82" s="211"/>
      <c r="L82" s="211"/>
      <c r="M82" s="211"/>
      <c r="N82" s="211"/>
      <c r="O82" s="211"/>
      <c r="P82" s="211"/>
      <c r="Q82" s="211"/>
      <c r="R82" s="212"/>
      <c r="S82" s="186">
        <v>400</v>
      </c>
      <c r="T82" s="187"/>
      <c r="U82" s="186"/>
      <c r="V82" s="18">
        <v>2</v>
      </c>
      <c r="W82" s="18">
        <v>3</v>
      </c>
      <c r="X82" s="88" t="s">
        <v>55</v>
      </c>
      <c r="Y82" s="45">
        <v>2</v>
      </c>
      <c r="Z82" s="313" t="s">
        <v>57</v>
      </c>
      <c r="AA82" s="314"/>
      <c r="AB82" s="314"/>
      <c r="AC82" s="170">
        <v>240</v>
      </c>
      <c r="AD82" s="46">
        <f>AD83+AD84</f>
        <v>44.097439999999999</v>
      </c>
      <c r="AE82" s="92"/>
    </row>
    <row r="83" spans="1:31" s="1" customFormat="1" ht="30.75" customHeight="1" x14ac:dyDescent="0.2">
      <c r="A83" s="204" t="s">
        <v>34</v>
      </c>
      <c r="B83" s="205"/>
      <c r="C83" s="205"/>
      <c r="D83" s="205"/>
      <c r="E83" s="205"/>
      <c r="F83" s="205"/>
      <c r="G83" s="205"/>
      <c r="H83" s="205"/>
      <c r="I83" s="205"/>
      <c r="J83" s="205"/>
      <c r="K83" s="205"/>
      <c r="L83" s="205"/>
      <c r="M83" s="205"/>
      <c r="N83" s="205"/>
      <c r="O83" s="205"/>
      <c r="P83" s="205"/>
      <c r="Q83" s="205"/>
      <c r="R83" s="206"/>
      <c r="S83" s="184">
        <v>400</v>
      </c>
      <c r="T83" s="185"/>
      <c r="U83" s="184"/>
      <c r="V83" s="26">
        <v>2</v>
      </c>
      <c r="W83" s="26">
        <v>3</v>
      </c>
      <c r="X83" s="85" t="s">
        <v>55</v>
      </c>
      <c r="Y83" s="39">
        <v>2</v>
      </c>
      <c r="Z83" s="311" t="s">
        <v>57</v>
      </c>
      <c r="AA83" s="312"/>
      <c r="AB83" s="312"/>
      <c r="AC83" s="168">
        <v>244</v>
      </c>
      <c r="AD83" s="30">
        <v>34.097439999999999</v>
      </c>
      <c r="AE83" s="93"/>
    </row>
    <row r="84" spans="1:31" s="1" customFormat="1" ht="17.25" customHeight="1" x14ac:dyDescent="0.2">
      <c r="A84" s="204" t="s">
        <v>35</v>
      </c>
      <c r="B84" s="205"/>
      <c r="C84" s="205"/>
      <c r="D84" s="205"/>
      <c r="E84" s="205"/>
      <c r="F84" s="205"/>
      <c r="G84" s="205"/>
      <c r="H84" s="205"/>
      <c r="I84" s="205"/>
      <c r="J84" s="205"/>
      <c r="K84" s="205"/>
      <c r="L84" s="205"/>
      <c r="M84" s="205"/>
      <c r="N84" s="205"/>
      <c r="O84" s="205"/>
      <c r="P84" s="205"/>
      <c r="Q84" s="205"/>
      <c r="R84" s="206"/>
      <c r="S84" s="184">
        <v>400</v>
      </c>
      <c r="T84" s="185"/>
      <c r="U84" s="184"/>
      <c r="V84" s="26">
        <v>2</v>
      </c>
      <c r="W84" s="26">
        <v>3</v>
      </c>
      <c r="X84" s="85" t="s">
        <v>55</v>
      </c>
      <c r="Y84" s="39">
        <v>2</v>
      </c>
      <c r="Z84" s="311" t="s">
        <v>57</v>
      </c>
      <c r="AA84" s="312"/>
      <c r="AB84" s="312"/>
      <c r="AC84" s="168">
        <v>247</v>
      </c>
      <c r="AD84" s="30">
        <v>10</v>
      </c>
      <c r="AE84" s="93"/>
    </row>
    <row r="85" spans="1:31" s="17" customFormat="1" ht="17.25" customHeight="1" outlineLevel="1" x14ac:dyDescent="0.2">
      <c r="A85" s="210" t="s">
        <v>58</v>
      </c>
      <c r="B85" s="211"/>
      <c r="C85" s="211"/>
      <c r="D85" s="211"/>
      <c r="E85" s="211"/>
      <c r="F85" s="211"/>
      <c r="G85" s="211"/>
      <c r="H85" s="211"/>
      <c r="I85" s="211"/>
      <c r="J85" s="211"/>
      <c r="K85" s="211"/>
      <c r="L85" s="211"/>
      <c r="M85" s="211"/>
      <c r="N85" s="211"/>
      <c r="O85" s="211"/>
      <c r="P85" s="211"/>
      <c r="Q85" s="211"/>
      <c r="R85" s="212"/>
      <c r="S85" s="186">
        <v>400</v>
      </c>
      <c r="T85" s="187"/>
      <c r="U85" s="186"/>
      <c r="V85" s="18">
        <v>5</v>
      </c>
      <c r="W85" s="18">
        <v>0</v>
      </c>
      <c r="X85" s="19"/>
      <c r="Y85" s="20"/>
      <c r="Z85" s="21"/>
      <c r="AA85" s="175"/>
      <c r="AB85" s="175"/>
      <c r="AC85" s="22"/>
      <c r="AD85" s="23">
        <f>SUM(AD86)</f>
        <v>1798.7911300000001</v>
      </c>
      <c r="AE85" s="94"/>
    </row>
    <row r="86" spans="1:31" s="25" customFormat="1" ht="18" customHeight="1" outlineLevel="2" x14ac:dyDescent="0.2">
      <c r="A86" s="204" t="s">
        <v>59</v>
      </c>
      <c r="B86" s="205"/>
      <c r="C86" s="205"/>
      <c r="D86" s="205"/>
      <c r="E86" s="205"/>
      <c r="F86" s="205"/>
      <c r="G86" s="205"/>
      <c r="H86" s="205"/>
      <c r="I86" s="205"/>
      <c r="J86" s="205"/>
      <c r="K86" s="205"/>
      <c r="L86" s="205"/>
      <c r="M86" s="205"/>
      <c r="N86" s="205"/>
      <c r="O86" s="205"/>
      <c r="P86" s="205"/>
      <c r="Q86" s="205"/>
      <c r="R86" s="206"/>
      <c r="S86" s="184">
        <v>400</v>
      </c>
      <c r="T86" s="185"/>
      <c r="U86" s="184"/>
      <c r="V86" s="26">
        <v>5</v>
      </c>
      <c r="W86" s="26">
        <v>3</v>
      </c>
      <c r="X86" s="27"/>
      <c r="Y86" s="28"/>
      <c r="Z86" s="171"/>
      <c r="AA86" s="172"/>
      <c r="AB86" s="172"/>
      <c r="AC86" s="29"/>
      <c r="AD86" s="30">
        <f>SUM(AD87)</f>
        <v>1798.7911300000001</v>
      </c>
      <c r="AE86" s="95"/>
    </row>
    <row r="87" spans="1:31" s="32" customFormat="1" ht="51.75" customHeight="1" outlineLevel="3" x14ac:dyDescent="0.25">
      <c r="A87" s="207" t="s">
        <v>60</v>
      </c>
      <c r="B87" s="208"/>
      <c r="C87" s="208"/>
      <c r="D87" s="208"/>
      <c r="E87" s="208"/>
      <c r="F87" s="208"/>
      <c r="G87" s="208"/>
      <c r="H87" s="208"/>
      <c r="I87" s="208"/>
      <c r="J87" s="208"/>
      <c r="K87" s="208"/>
      <c r="L87" s="208"/>
      <c r="M87" s="208"/>
      <c r="N87" s="208"/>
      <c r="O87" s="208"/>
      <c r="P87" s="208"/>
      <c r="Q87" s="208"/>
      <c r="R87" s="209"/>
      <c r="S87" s="182">
        <v>400</v>
      </c>
      <c r="T87" s="183"/>
      <c r="U87" s="182"/>
      <c r="V87" s="33">
        <v>5</v>
      </c>
      <c r="W87" s="33">
        <v>3</v>
      </c>
      <c r="X87" s="82" t="s">
        <v>61</v>
      </c>
      <c r="Y87" s="35">
        <v>0</v>
      </c>
      <c r="Z87" s="250" t="s">
        <v>12</v>
      </c>
      <c r="AA87" s="251"/>
      <c r="AB87" s="251"/>
      <c r="AC87" s="36"/>
      <c r="AD87" s="30">
        <f>AD88</f>
        <v>1798.7911300000001</v>
      </c>
      <c r="AE87" s="96"/>
    </row>
    <row r="88" spans="1:31" s="6" customFormat="1" ht="77.25" customHeight="1" outlineLevel="4" x14ac:dyDescent="0.2">
      <c r="A88" s="204" t="s">
        <v>62</v>
      </c>
      <c r="B88" s="205"/>
      <c r="C88" s="205"/>
      <c r="D88" s="205"/>
      <c r="E88" s="205"/>
      <c r="F88" s="205"/>
      <c r="G88" s="205"/>
      <c r="H88" s="205"/>
      <c r="I88" s="205"/>
      <c r="J88" s="205"/>
      <c r="K88" s="205"/>
      <c r="L88" s="205"/>
      <c r="M88" s="205"/>
      <c r="N88" s="205"/>
      <c r="O88" s="205"/>
      <c r="P88" s="205"/>
      <c r="Q88" s="205"/>
      <c r="R88" s="206"/>
      <c r="S88" s="184">
        <v>400</v>
      </c>
      <c r="T88" s="185"/>
      <c r="U88" s="184"/>
      <c r="V88" s="26">
        <v>5</v>
      </c>
      <c r="W88" s="26">
        <v>3</v>
      </c>
      <c r="X88" s="85" t="s">
        <v>61</v>
      </c>
      <c r="Y88" s="39">
        <v>0</v>
      </c>
      <c r="Z88" s="252" t="s">
        <v>63</v>
      </c>
      <c r="AA88" s="253"/>
      <c r="AB88" s="253"/>
      <c r="AC88" s="29"/>
      <c r="AD88" s="30">
        <f>AD89</f>
        <v>1798.7911300000001</v>
      </c>
      <c r="AE88" s="97"/>
    </row>
    <row r="89" spans="1:31" s="41" customFormat="1" ht="33" customHeight="1" outlineLevel="5" x14ac:dyDescent="0.25">
      <c r="A89" s="207" t="s">
        <v>32</v>
      </c>
      <c r="B89" s="208"/>
      <c r="C89" s="208"/>
      <c r="D89" s="208"/>
      <c r="E89" s="208"/>
      <c r="F89" s="208"/>
      <c r="G89" s="208"/>
      <c r="H89" s="208"/>
      <c r="I89" s="208"/>
      <c r="J89" s="208"/>
      <c r="K89" s="208"/>
      <c r="L89" s="208"/>
      <c r="M89" s="208"/>
      <c r="N89" s="208"/>
      <c r="O89" s="208"/>
      <c r="P89" s="208"/>
      <c r="Q89" s="208"/>
      <c r="R89" s="209"/>
      <c r="S89" s="182">
        <v>400</v>
      </c>
      <c r="T89" s="183"/>
      <c r="U89" s="182"/>
      <c r="V89" s="33">
        <v>5</v>
      </c>
      <c r="W89" s="33">
        <v>3</v>
      </c>
      <c r="X89" s="82" t="s">
        <v>61</v>
      </c>
      <c r="Y89" s="35">
        <v>0</v>
      </c>
      <c r="Z89" s="250" t="s">
        <v>63</v>
      </c>
      <c r="AA89" s="251"/>
      <c r="AB89" s="251"/>
      <c r="AC89" s="169">
        <v>200</v>
      </c>
      <c r="AD89" s="30">
        <f>SUM(AD90)</f>
        <v>1798.7911300000001</v>
      </c>
      <c r="AE89" s="98"/>
    </row>
    <row r="90" spans="1:31" s="43" customFormat="1" ht="30" customHeight="1" outlineLevel="6" x14ac:dyDescent="0.2">
      <c r="A90" s="210" t="s">
        <v>33</v>
      </c>
      <c r="B90" s="211"/>
      <c r="C90" s="211"/>
      <c r="D90" s="211"/>
      <c r="E90" s="211"/>
      <c r="F90" s="211"/>
      <c r="G90" s="211"/>
      <c r="H90" s="211"/>
      <c r="I90" s="211"/>
      <c r="J90" s="211"/>
      <c r="K90" s="211"/>
      <c r="L90" s="211"/>
      <c r="M90" s="211"/>
      <c r="N90" s="211"/>
      <c r="O90" s="211"/>
      <c r="P90" s="211"/>
      <c r="Q90" s="211"/>
      <c r="R90" s="212"/>
      <c r="S90" s="186">
        <v>400</v>
      </c>
      <c r="T90" s="187"/>
      <c r="U90" s="186"/>
      <c r="V90" s="18">
        <v>5</v>
      </c>
      <c r="W90" s="18">
        <v>3</v>
      </c>
      <c r="X90" s="88" t="s">
        <v>61</v>
      </c>
      <c r="Y90" s="45">
        <v>0</v>
      </c>
      <c r="Z90" s="254" t="s">
        <v>63</v>
      </c>
      <c r="AA90" s="255"/>
      <c r="AB90" s="255"/>
      <c r="AC90" s="170">
        <v>240</v>
      </c>
      <c r="AD90" s="30">
        <f>AD91+AD92</f>
        <v>1798.7911300000001</v>
      </c>
      <c r="AE90" s="99"/>
    </row>
    <row r="91" spans="1:31" s="1" customFormat="1" ht="30.75" customHeight="1" outlineLevel="7" x14ac:dyDescent="0.2">
      <c r="A91" s="210" t="s">
        <v>33</v>
      </c>
      <c r="B91" s="211"/>
      <c r="C91" s="211"/>
      <c r="D91" s="211"/>
      <c r="E91" s="211"/>
      <c r="F91" s="211"/>
      <c r="G91" s="211"/>
      <c r="H91" s="211"/>
      <c r="I91" s="211"/>
      <c r="J91" s="211"/>
      <c r="K91" s="211"/>
      <c r="L91" s="211"/>
      <c r="M91" s="211"/>
      <c r="N91" s="211"/>
      <c r="O91" s="211"/>
      <c r="P91" s="211"/>
      <c r="Q91" s="211"/>
      <c r="R91" s="212"/>
      <c r="S91" s="184">
        <v>400</v>
      </c>
      <c r="T91" s="185"/>
      <c r="U91" s="184"/>
      <c r="V91" s="26">
        <v>5</v>
      </c>
      <c r="W91" s="26">
        <v>3</v>
      </c>
      <c r="X91" s="85" t="s">
        <v>61</v>
      </c>
      <c r="Y91" s="39">
        <v>0</v>
      </c>
      <c r="Z91" s="252" t="s">
        <v>63</v>
      </c>
      <c r="AA91" s="253"/>
      <c r="AB91" s="253"/>
      <c r="AC91" s="168">
        <v>244</v>
      </c>
      <c r="AD91" s="30">
        <v>832.70189000000005</v>
      </c>
      <c r="AE91" s="100"/>
    </row>
    <row r="92" spans="1:31" s="1" customFormat="1" ht="17.25" customHeight="1" outlineLevel="7" x14ac:dyDescent="0.2">
      <c r="A92" s="204" t="s">
        <v>35</v>
      </c>
      <c r="B92" s="205"/>
      <c r="C92" s="205"/>
      <c r="D92" s="205"/>
      <c r="E92" s="205"/>
      <c r="F92" s="205"/>
      <c r="G92" s="205"/>
      <c r="H92" s="205"/>
      <c r="I92" s="205"/>
      <c r="J92" s="205"/>
      <c r="K92" s="205"/>
      <c r="L92" s="205"/>
      <c r="M92" s="205"/>
      <c r="N92" s="205"/>
      <c r="O92" s="205"/>
      <c r="P92" s="205"/>
      <c r="Q92" s="205"/>
      <c r="R92" s="206"/>
      <c r="S92" s="184">
        <v>400</v>
      </c>
      <c r="T92" s="185"/>
      <c r="U92" s="184"/>
      <c r="V92" s="26">
        <v>5</v>
      </c>
      <c r="W92" s="26">
        <v>3</v>
      </c>
      <c r="X92" s="85" t="s">
        <v>61</v>
      </c>
      <c r="Y92" s="39">
        <v>0</v>
      </c>
      <c r="Z92" s="252" t="s">
        <v>63</v>
      </c>
      <c r="AA92" s="253"/>
      <c r="AB92" s="253"/>
      <c r="AC92" s="168">
        <v>247</v>
      </c>
      <c r="AD92" s="30">
        <v>966.08924000000002</v>
      </c>
      <c r="AE92" s="100"/>
    </row>
    <row r="93" spans="1:31" s="41" customFormat="1" ht="15.75" customHeight="1" outlineLevel="5" x14ac:dyDescent="0.2">
      <c r="A93" s="210" t="s">
        <v>64</v>
      </c>
      <c r="B93" s="211"/>
      <c r="C93" s="211"/>
      <c r="D93" s="211"/>
      <c r="E93" s="211"/>
      <c r="F93" s="211"/>
      <c r="G93" s="211"/>
      <c r="H93" s="211"/>
      <c r="I93" s="211"/>
      <c r="J93" s="211"/>
      <c r="K93" s="211"/>
      <c r="L93" s="211"/>
      <c r="M93" s="211"/>
      <c r="N93" s="211"/>
      <c r="O93" s="211"/>
      <c r="P93" s="211"/>
      <c r="Q93" s="211"/>
      <c r="R93" s="212"/>
      <c r="S93" s="186">
        <v>400</v>
      </c>
      <c r="T93" s="187"/>
      <c r="U93" s="186"/>
      <c r="V93" s="18">
        <v>8</v>
      </c>
      <c r="W93" s="18">
        <v>0</v>
      </c>
      <c r="X93" s="88"/>
      <c r="Y93" s="45"/>
      <c r="Z93" s="254"/>
      <c r="AA93" s="255"/>
      <c r="AB93" s="255"/>
      <c r="AC93" s="170"/>
      <c r="AD93" s="23">
        <f>SUM(AD94)</f>
        <v>1717.32455</v>
      </c>
      <c r="AE93" s="101"/>
    </row>
    <row r="94" spans="1:31" s="41" customFormat="1" ht="16.5" customHeight="1" outlineLevel="5" x14ac:dyDescent="0.2">
      <c r="A94" s="204" t="s">
        <v>65</v>
      </c>
      <c r="B94" s="205"/>
      <c r="C94" s="205"/>
      <c r="D94" s="205"/>
      <c r="E94" s="205"/>
      <c r="F94" s="205"/>
      <c r="G94" s="205"/>
      <c r="H94" s="205"/>
      <c r="I94" s="205"/>
      <c r="J94" s="205"/>
      <c r="K94" s="205"/>
      <c r="L94" s="205"/>
      <c r="M94" s="205"/>
      <c r="N94" s="205"/>
      <c r="O94" s="205"/>
      <c r="P94" s="205"/>
      <c r="Q94" s="205"/>
      <c r="R94" s="206"/>
      <c r="S94" s="184">
        <v>400</v>
      </c>
      <c r="T94" s="185"/>
      <c r="U94" s="184"/>
      <c r="V94" s="26">
        <v>8</v>
      </c>
      <c r="W94" s="26">
        <v>1</v>
      </c>
      <c r="X94" s="85"/>
      <c r="Y94" s="39"/>
      <c r="Z94" s="252"/>
      <c r="AA94" s="253"/>
      <c r="AB94" s="253"/>
      <c r="AC94" s="168"/>
      <c r="AD94" s="30">
        <f>SUM(AD95)</f>
        <v>1717.32455</v>
      </c>
      <c r="AE94" s="101"/>
    </row>
    <row r="95" spans="1:31" s="41" customFormat="1" ht="15" customHeight="1" outlineLevel="5" x14ac:dyDescent="0.25">
      <c r="A95" s="207" t="s">
        <v>20</v>
      </c>
      <c r="B95" s="208"/>
      <c r="C95" s="208"/>
      <c r="D95" s="208"/>
      <c r="E95" s="208"/>
      <c r="F95" s="208"/>
      <c r="G95" s="208"/>
      <c r="H95" s="208"/>
      <c r="I95" s="208"/>
      <c r="J95" s="208"/>
      <c r="K95" s="208"/>
      <c r="L95" s="208"/>
      <c r="M95" s="208"/>
      <c r="N95" s="208"/>
      <c r="O95" s="208"/>
      <c r="P95" s="208"/>
      <c r="Q95" s="208"/>
      <c r="R95" s="209"/>
      <c r="S95" s="182">
        <v>400</v>
      </c>
      <c r="T95" s="183"/>
      <c r="U95" s="182"/>
      <c r="V95" s="33">
        <v>8</v>
      </c>
      <c r="W95" s="33">
        <v>1</v>
      </c>
      <c r="X95" s="82" t="s">
        <v>66</v>
      </c>
      <c r="Y95" s="35">
        <v>0</v>
      </c>
      <c r="Z95" s="250" t="s">
        <v>12</v>
      </c>
      <c r="AA95" s="251"/>
      <c r="AB95" s="251"/>
      <c r="AC95" s="169"/>
      <c r="AD95" s="30">
        <f>SUM(AD96)</f>
        <v>1717.32455</v>
      </c>
      <c r="AE95" s="101"/>
    </row>
    <row r="96" spans="1:31" s="41" customFormat="1" ht="31.5" customHeight="1" outlineLevel="5" x14ac:dyDescent="0.2">
      <c r="A96" s="204" t="s">
        <v>67</v>
      </c>
      <c r="B96" s="205"/>
      <c r="C96" s="205"/>
      <c r="D96" s="205"/>
      <c r="E96" s="205"/>
      <c r="F96" s="205"/>
      <c r="G96" s="205"/>
      <c r="H96" s="205"/>
      <c r="I96" s="205"/>
      <c r="J96" s="205"/>
      <c r="K96" s="205"/>
      <c r="L96" s="205"/>
      <c r="M96" s="205"/>
      <c r="N96" s="205"/>
      <c r="O96" s="205"/>
      <c r="P96" s="205"/>
      <c r="Q96" s="205"/>
      <c r="R96" s="206"/>
      <c r="S96" s="184">
        <v>400</v>
      </c>
      <c r="T96" s="185"/>
      <c r="U96" s="184"/>
      <c r="V96" s="26">
        <v>8</v>
      </c>
      <c r="W96" s="26">
        <v>1</v>
      </c>
      <c r="X96" s="85" t="s">
        <v>66</v>
      </c>
      <c r="Y96" s="39">
        <v>0</v>
      </c>
      <c r="Z96" s="252" t="s">
        <v>68</v>
      </c>
      <c r="AA96" s="253"/>
      <c r="AB96" s="253"/>
      <c r="AC96" s="168"/>
      <c r="AD96" s="30">
        <f>SUM(AD97)</f>
        <v>1717.32455</v>
      </c>
      <c r="AE96" s="101"/>
    </row>
    <row r="97" spans="1:31" s="41" customFormat="1" ht="13.5" customHeight="1" outlineLevel="5" x14ac:dyDescent="0.25">
      <c r="A97" s="207" t="s">
        <v>23</v>
      </c>
      <c r="B97" s="208"/>
      <c r="C97" s="208"/>
      <c r="D97" s="208"/>
      <c r="E97" s="208"/>
      <c r="F97" s="208"/>
      <c r="G97" s="208"/>
      <c r="H97" s="208"/>
      <c r="I97" s="208"/>
      <c r="J97" s="208"/>
      <c r="K97" s="208"/>
      <c r="L97" s="208"/>
      <c r="M97" s="208"/>
      <c r="N97" s="208"/>
      <c r="O97" s="208"/>
      <c r="P97" s="208"/>
      <c r="Q97" s="208"/>
      <c r="R97" s="209"/>
      <c r="S97" s="182">
        <v>400</v>
      </c>
      <c r="T97" s="183"/>
      <c r="U97" s="182"/>
      <c r="V97" s="33">
        <v>8</v>
      </c>
      <c r="W97" s="33">
        <v>1</v>
      </c>
      <c r="X97" s="82" t="s">
        <v>66</v>
      </c>
      <c r="Y97" s="35">
        <v>0</v>
      </c>
      <c r="Z97" s="250" t="s">
        <v>68</v>
      </c>
      <c r="AA97" s="251"/>
      <c r="AB97" s="251"/>
      <c r="AC97" s="169">
        <v>500</v>
      </c>
      <c r="AD97" s="30">
        <f>SUM(AD98)</f>
        <v>1717.32455</v>
      </c>
      <c r="AE97" s="101"/>
    </row>
    <row r="98" spans="1:31" s="1" customFormat="1" ht="15.75" customHeight="1" outlineLevel="6" x14ac:dyDescent="0.2">
      <c r="A98" s="204" t="s">
        <v>24</v>
      </c>
      <c r="B98" s="205"/>
      <c r="C98" s="205"/>
      <c r="D98" s="205"/>
      <c r="E98" s="205"/>
      <c r="F98" s="205"/>
      <c r="G98" s="205"/>
      <c r="H98" s="205"/>
      <c r="I98" s="205"/>
      <c r="J98" s="205"/>
      <c r="K98" s="205"/>
      <c r="L98" s="205"/>
      <c r="M98" s="205"/>
      <c r="N98" s="205"/>
      <c r="O98" s="205"/>
      <c r="P98" s="205"/>
      <c r="Q98" s="205"/>
      <c r="R98" s="206"/>
      <c r="S98" s="184">
        <v>400</v>
      </c>
      <c r="T98" s="185"/>
      <c r="U98" s="184"/>
      <c r="V98" s="26">
        <v>8</v>
      </c>
      <c r="W98" s="26">
        <v>1</v>
      </c>
      <c r="X98" s="85" t="s">
        <v>66</v>
      </c>
      <c r="Y98" s="39">
        <v>0</v>
      </c>
      <c r="Z98" s="252" t="s">
        <v>68</v>
      </c>
      <c r="AA98" s="253"/>
      <c r="AB98" s="253"/>
      <c r="AC98" s="168">
        <v>540</v>
      </c>
      <c r="AD98" s="30">
        <v>1717.32455</v>
      </c>
      <c r="AE98" s="102"/>
    </row>
    <row r="99" spans="1:31" s="17" customFormat="1" ht="12.75" hidden="1" customHeight="1" outlineLevel="1" x14ac:dyDescent="0.2">
      <c r="A99" s="235" t="s">
        <v>69</v>
      </c>
      <c r="B99" s="236"/>
      <c r="C99" s="236"/>
      <c r="D99" s="236"/>
      <c r="E99" s="236"/>
      <c r="F99" s="236"/>
      <c r="G99" s="236"/>
      <c r="H99" s="236"/>
      <c r="I99" s="236"/>
      <c r="J99" s="236"/>
      <c r="K99" s="236"/>
      <c r="L99" s="236"/>
      <c r="M99" s="236"/>
      <c r="N99" s="236"/>
      <c r="O99" s="236"/>
      <c r="P99" s="236"/>
      <c r="Q99" s="236"/>
      <c r="R99" s="237"/>
      <c r="S99" s="202">
        <v>400</v>
      </c>
      <c r="T99" s="203"/>
      <c r="U99" s="202"/>
      <c r="V99" s="103">
        <v>10</v>
      </c>
      <c r="W99" s="104">
        <v>0</v>
      </c>
      <c r="X99" s="105"/>
      <c r="Y99" s="106"/>
      <c r="Z99" s="107"/>
      <c r="AA99" s="108"/>
      <c r="AB99" s="109"/>
      <c r="AC99" s="110"/>
      <c r="AD99" s="111">
        <f>SUM(AD100)</f>
        <v>0</v>
      </c>
      <c r="AE99" s="112"/>
    </row>
    <row r="100" spans="1:31" s="25" customFormat="1" ht="12.75" hidden="1" customHeight="1" outlineLevel="2" x14ac:dyDescent="0.2">
      <c r="A100" s="238" t="s">
        <v>70</v>
      </c>
      <c r="B100" s="239"/>
      <c r="C100" s="239"/>
      <c r="D100" s="239"/>
      <c r="E100" s="239"/>
      <c r="F100" s="239"/>
      <c r="G100" s="239"/>
      <c r="H100" s="239"/>
      <c r="I100" s="239"/>
      <c r="J100" s="239"/>
      <c r="K100" s="239"/>
      <c r="L100" s="239"/>
      <c r="M100" s="239"/>
      <c r="N100" s="239"/>
      <c r="O100" s="239"/>
      <c r="P100" s="239"/>
      <c r="Q100" s="239"/>
      <c r="R100" s="240"/>
      <c r="S100" s="200">
        <v>400</v>
      </c>
      <c r="T100" s="201"/>
      <c r="U100" s="200"/>
      <c r="V100" s="113">
        <v>10</v>
      </c>
      <c r="W100" s="114">
        <v>1</v>
      </c>
      <c r="X100" s="115"/>
      <c r="Y100" s="116"/>
      <c r="Z100" s="117"/>
      <c r="AA100" s="118"/>
      <c r="AB100" s="119"/>
      <c r="AC100" s="120"/>
      <c r="AD100" s="121">
        <f>SUM(AD101)</f>
        <v>0</v>
      </c>
      <c r="AE100" s="122"/>
    </row>
    <row r="101" spans="1:31" s="32" customFormat="1" ht="24" hidden="1" customHeight="1" outlineLevel="3" x14ac:dyDescent="0.2">
      <c r="A101" s="241" t="s">
        <v>29</v>
      </c>
      <c r="B101" s="242"/>
      <c r="C101" s="242"/>
      <c r="D101" s="242"/>
      <c r="E101" s="242"/>
      <c r="F101" s="242"/>
      <c r="G101" s="242"/>
      <c r="H101" s="242"/>
      <c r="I101" s="242"/>
      <c r="J101" s="242"/>
      <c r="K101" s="242"/>
      <c r="L101" s="242"/>
      <c r="M101" s="242"/>
      <c r="N101" s="242"/>
      <c r="O101" s="242"/>
      <c r="P101" s="242"/>
      <c r="Q101" s="242"/>
      <c r="R101" s="243"/>
      <c r="S101" s="198">
        <v>400</v>
      </c>
      <c r="T101" s="199"/>
      <c r="U101" s="198"/>
      <c r="V101" s="123">
        <v>10</v>
      </c>
      <c r="W101" s="124">
        <v>1</v>
      </c>
      <c r="X101" s="125" t="s">
        <v>55</v>
      </c>
      <c r="Y101" s="126" t="s">
        <v>71</v>
      </c>
      <c r="Z101" s="271" t="s">
        <v>12</v>
      </c>
      <c r="AA101" s="272"/>
      <c r="AB101" s="273"/>
      <c r="AC101" s="127"/>
      <c r="AD101" s="128">
        <f>SUM(AD102)</f>
        <v>0</v>
      </c>
      <c r="AE101" s="129"/>
    </row>
    <row r="102" spans="1:31" s="6" customFormat="1" ht="36" hidden="1" customHeight="1" outlineLevel="4" x14ac:dyDescent="0.2">
      <c r="A102" s="244" t="s">
        <v>72</v>
      </c>
      <c r="B102" s="245"/>
      <c r="C102" s="245"/>
      <c r="D102" s="245"/>
      <c r="E102" s="245"/>
      <c r="F102" s="245"/>
      <c r="G102" s="245"/>
      <c r="H102" s="245"/>
      <c r="I102" s="245"/>
      <c r="J102" s="245"/>
      <c r="K102" s="245"/>
      <c r="L102" s="245"/>
      <c r="M102" s="245"/>
      <c r="N102" s="245"/>
      <c r="O102" s="245"/>
      <c r="P102" s="245"/>
      <c r="Q102" s="245"/>
      <c r="R102" s="246"/>
      <c r="S102" s="196">
        <v>400</v>
      </c>
      <c r="T102" s="197"/>
      <c r="U102" s="196"/>
      <c r="V102" s="130">
        <v>10</v>
      </c>
      <c r="W102" s="131">
        <v>1</v>
      </c>
      <c r="X102" s="132" t="s">
        <v>55</v>
      </c>
      <c r="Y102" s="133" t="s">
        <v>73</v>
      </c>
      <c r="Z102" s="268" t="s">
        <v>12</v>
      </c>
      <c r="AA102" s="269"/>
      <c r="AB102" s="270"/>
      <c r="AC102" s="134"/>
      <c r="AD102" s="135">
        <f>SUM(AD104)</f>
        <v>0</v>
      </c>
      <c r="AE102" s="136"/>
    </row>
    <row r="103" spans="1:31" s="6" customFormat="1" ht="63" hidden="1" customHeight="1" outlineLevel="4" x14ac:dyDescent="0.2">
      <c r="A103" s="247" t="s">
        <v>74</v>
      </c>
      <c r="B103" s="248"/>
      <c r="C103" s="248"/>
      <c r="D103" s="248"/>
      <c r="E103" s="248"/>
      <c r="F103" s="248"/>
      <c r="G103" s="248"/>
      <c r="H103" s="248"/>
      <c r="I103" s="248"/>
      <c r="J103" s="248"/>
      <c r="K103" s="248"/>
      <c r="L103" s="248"/>
      <c r="M103" s="248"/>
      <c r="N103" s="248"/>
      <c r="O103" s="248"/>
      <c r="P103" s="248"/>
      <c r="Q103" s="248"/>
      <c r="R103" s="249"/>
      <c r="S103" s="194">
        <v>400</v>
      </c>
      <c r="T103" s="195"/>
      <c r="U103" s="194"/>
      <c r="V103" s="137">
        <v>10</v>
      </c>
      <c r="W103" s="138">
        <v>1</v>
      </c>
      <c r="X103" s="139" t="s">
        <v>55</v>
      </c>
      <c r="Y103" s="140" t="s">
        <v>73</v>
      </c>
      <c r="Z103" s="265" t="s">
        <v>75</v>
      </c>
      <c r="AA103" s="266"/>
      <c r="AB103" s="267"/>
      <c r="AC103" s="141"/>
      <c r="AD103" s="142">
        <f>SUM(AD105)</f>
        <v>0</v>
      </c>
      <c r="AE103" s="136"/>
    </row>
    <row r="104" spans="1:31" s="41" customFormat="1" ht="12" hidden="1" customHeight="1" outlineLevel="5" x14ac:dyDescent="0.2">
      <c r="A104" s="226" t="s">
        <v>76</v>
      </c>
      <c r="B104" s="227"/>
      <c r="C104" s="227"/>
      <c r="D104" s="227"/>
      <c r="E104" s="227"/>
      <c r="F104" s="227"/>
      <c r="G104" s="227"/>
      <c r="H104" s="227"/>
      <c r="I104" s="227"/>
      <c r="J104" s="227"/>
      <c r="K104" s="227"/>
      <c r="L104" s="227"/>
      <c r="M104" s="227"/>
      <c r="N104" s="227"/>
      <c r="O104" s="227"/>
      <c r="P104" s="227"/>
      <c r="Q104" s="227"/>
      <c r="R104" s="228"/>
      <c r="S104" s="192">
        <v>400</v>
      </c>
      <c r="T104" s="193"/>
      <c r="U104" s="192"/>
      <c r="V104" s="143">
        <v>10</v>
      </c>
      <c r="W104" s="144">
        <v>1</v>
      </c>
      <c r="X104" s="145" t="s">
        <v>55</v>
      </c>
      <c r="Y104" s="146" t="s">
        <v>73</v>
      </c>
      <c r="Z104" s="262" t="s">
        <v>75</v>
      </c>
      <c r="AA104" s="263"/>
      <c r="AB104" s="264"/>
      <c r="AC104" s="143">
        <v>300</v>
      </c>
      <c r="AD104" s="147">
        <f>SUM(AD105)</f>
        <v>0</v>
      </c>
      <c r="AE104" s="148"/>
    </row>
    <row r="105" spans="1:31" s="43" customFormat="1" ht="17.25" hidden="1" customHeight="1" outlineLevel="6" x14ac:dyDescent="0.2">
      <c r="A105" s="229" t="s">
        <v>77</v>
      </c>
      <c r="B105" s="230"/>
      <c r="C105" s="230"/>
      <c r="D105" s="230"/>
      <c r="E105" s="230"/>
      <c r="F105" s="230"/>
      <c r="G105" s="230"/>
      <c r="H105" s="230"/>
      <c r="I105" s="230"/>
      <c r="J105" s="230"/>
      <c r="K105" s="230"/>
      <c r="L105" s="230"/>
      <c r="M105" s="230"/>
      <c r="N105" s="230"/>
      <c r="O105" s="230"/>
      <c r="P105" s="230"/>
      <c r="Q105" s="230"/>
      <c r="R105" s="231"/>
      <c r="S105" s="190">
        <v>400</v>
      </c>
      <c r="T105" s="191"/>
      <c r="U105" s="190"/>
      <c r="V105" s="149">
        <v>10</v>
      </c>
      <c r="W105" s="150">
        <v>1</v>
      </c>
      <c r="X105" s="151" t="s">
        <v>55</v>
      </c>
      <c r="Y105" s="152" t="s">
        <v>73</v>
      </c>
      <c r="Z105" s="259" t="s">
        <v>75</v>
      </c>
      <c r="AA105" s="260"/>
      <c r="AB105" s="261"/>
      <c r="AC105" s="149">
        <v>310</v>
      </c>
      <c r="AD105" s="153">
        <f>SUM(AD106)</f>
        <v>0</v>
      </c>
      <c r="AE105" s="154"/>
    </row>
    <row r="106" spans="1:31" s="1" customFormat="1" ht="10.5" hidden="1" customHeight="1" outlineLevel="7" x14ac:dyDescent="0.2">
      <c r="A106" s="232" t="s">
        <v>78</v>
      </c>
      <c r="B106" s="233"/>
      <c r="C106" s="233"/>
      <c r="D106" s="233"/>
      <c r="E106" s="233"/>
      <c r="F106" s="233"/>
      <c r="G106" s="233"/>
      <c r="H106" s="233"/>
      <c r="I106" s="233"/>
      <c r="J106" s="233"/>
      <c r="K106" s="233"/>
      <c r="L106" s="233"/>
      <c r="M106" s="233"/>
      <c r="N106" s="233"/>
      <c r="O106" s="233"/>
      <c r="P106" s="233"/>
      <c r="Q106" s="233"/>
      <c r="R106" s="234"/>
      <c r="S106" s="188">
        <v>400</v>
      </c>
      <c r="T106" s="189"/>
      <c r="U106" s="188"/>
      <c r="V106" s="155">
        <v>10</v>
      </c>
      <c r="W106" s="156">
        <v>1</v>
      </c>
      <c r="X106" s="157" t="s">
        <v>55</v>
      </c>
      <c r="Y106" s="158" t="s">
        <v>73</v>
      </c>
      <c r="Z106" s="256" t="s">
        <v>75</v>
      </c>
      <c r="AA106" s="257"/>
      <c r="AB106" s="258"/>
      <c r="AC106" s="155">
        <v>312</v>
      </c>
      <c r="AD106" s="159"/>
      <c r="AE106" s="160"/>
    </row>
    <row r="107" spans="1:31" s="161" customFormat="1" ht="15.95" hidden="1" customHeight="1" x14ac:dyDescent="0.25">
      <c r="A107" s="180"/>
      <c r="B107" s="181"/>
      <c r="C107" s="181"/>
      <c r="D107" s="181"/>
      <c r="E107" s="181"/>
      <c r="F107" s="181"/>
      <c r="G107" s="181"/>
      <c r="H107" s="181"/>
      <c r="I107" s="181"/>
      <c r="J107" s="181"/>
      <c r="K107" s="181"/>
      <c r="L107" s="181"/>
      <c r="M107" s="181"/>
      <c r="N107" s="181"/>
      <c r="O107" s="181"/>
      <c r="P107" s="181"/>
      <c r="Q107" s="181"/>
      <c r="R107" s="181"/>
      <c r="S107" s="162"/>
      <c r="T107" s="162"/>
      <c r="U107" s="162"/>
      <c r="V107" s="162"/>
      <c r="W107" s="162"/>
      <c r="X107" s="162"/>
      <c r="Y107" s="162"/>
      <c r="Z107" s="162"/>
      <c r="AA107" s="162"/>
      <c r="AB107" s="162"/>
      <c r="AC107" s="162"/>
      <c r="AD107" s="163">
        <f>SUM(AD11)</f>
        <v>9420.2302</v>
      </c>
      <c r="AE107" s="164"/>
    </row>
    <row r="108" spans="1:31" s="1" customFormat="1" ht="6" customHeight="1" x14ac:dyDescent="0.2">
      <c r="A108" s="177"/>
      <c r="B108" s="178"/>
      <c r="C108" s="178"/>
      <c r="D108" s="178"/>
      <c r="E108" s="178"/>
      <c r="F108" s="178"/>
      <c r="G108" s="178"/>
      <c r="H108" s="178"/>
      <c r="I108" s="178"/>
      <c r="J108" s="178"/>
      <c r="K108" s="178"/>
      <c r="L108" s="178"/>
      <c r="M108" s="178"/>
      <c r="N108" s="178"/>
      <c r="O108" s="178"/>
      <c r="P108" s="178"/>
      <c r="Q108" s="178"/>
      <c r="R108" s="178"/>
      <c r="S108" s="178"/>
      <c r="T108" s="178"/>
      <c r="U108" s="178"/>
      <c r="AD108" s="2"/>
    </row>
    <row r="109" spans="1:31" s="1" customFormat="1" ht="16.5" customHeight="1" x14ac:dyDescent="0.2">
      <c r="A109" s="224" t="s">
        <v>79</v>
      </c>
      <c r="B109" s="225"/>
      <c r="C109" s="225"/>
      <c r="D109" s="225"/>
      <c r="E109" s="225"/>
      <c r="F109" s="225"/>
      <c r="G109" s="225"/>
      <c r="H109" s="225"/>
      <c r="I109" s="225"/>
      <c r="J109" s="225"/>
      <c r="K109" s="225"/>
      <c r="L109" s="225"/>
      <c r="M109" s="225"/>
      <c r="N109" s="225"/>
      <c r="O109" s="225"/>
      <c r="P109" s="225"/>
      <c r="Q109" s="225"/>
      <c r="R109" s="225"/>
      <c r="S109" s="225"/>
      <c r="T109" s="178"/>
      <c r="U109" s="179"/>
      <c r="V109" s="165"/>
      <c r="W109" s="165"/>
      <c r="X109" s="165"/>
      <c r="Y109" s="165"/>
      <c r="Z109" s="165"/>
      <c r="AA109" s="165"/>
      <c r="AB109" s="165"/>
      <c r="AC109" s="165"/>
      <c r="AD109" s="166"/>
    </row>
    <row r="110" spans="1:31" x14ac:dyDescent="0.2">
      <c r="A110" s="177"/>
      <c r="B110" s="178"/>
      <c r="C110" s="178"/>
      <c r="D110" s="178"/>
      <c r="E110" s="178"/>
      <c r="F110" s="178"/>
      <c r="G110" s="178"/>
      <c r="H110" s="178"/>
      <c r="I110" s="178"/>
      <c r="J110" s="178"/>
      <c r="K110" s="178"/>
      <c r="L110" s="178"/>
      <c r="M110" s="178"/>
      <c r="N110" s="178"/>
      <c r="O110" s="178"/>
      <c r="P110" s="178"/>
      <c r="Q110" s="178"/>
      <c r="R110" s="178"/>
      <c r="S110" s="178"/>
      <c r="T110" s="178"/>
      <c r="U110" s="178"/>
    </row>
    <row r="111" spans="1:31" x14ac:dyDescent="0.2">
      <c r="A111" s="177"/>
      <c r="B111" s="178"/>
      <c r="C111" s="178"/>
      <c r="D111" s="178"/>
      <c r="E111" s="178"/>
      <c r="F111" s="178"/>
      <c r="G111" s="178"/>
      <c r="H111" s="178"/>
      <c r="I111" s="178"/>
      <c r="J111" s="178"/>
      <c r="K111" s="178"/>
      <c r="L111" s="178"/>
      <c r="M111" s="178"/>
      <c r="N111" s="178"/>
      <c r="O111" s="178"/>
      <c r="P111" s="178"/>
      <c r="Q111" s="178"/>
      <c r="R111" s="178"/>
      <c r="S111" s="178"/>
      <c r="T111" s="178"/>
      <c r="U111" s="178"/>
    </row>
    <row r="112" spans="1:31" x14ac:dyDescent="0.2">
      <c r="A112" s="177"/>
      <c r="B112" s="178"/>
      <c r="C112" s="178"/>
      <c r="D112" s="178"/>
      <c r="E112" s="178"/>
      <c r="F112" s="178"/>
      <c r="G112" s="178"/>
      <c r="H112" s="178"/>
      <c r="I112" s="178"/>
      <c r="J112" s="178"/>
      <c r="K112" s="178"/>
      <c r="L112" s="178"/>
      <c r="M112" s="178"/>
      <c r="N112" s="178"/>
      <c r="O112" s="178"/>
      <c r="P112" s="178"/>
      <c r="Q112" s="178"/>
      <c r="R112" s="178"/>
      <c r="S112" s="178"/>
      <c r="T112" s="178"/>
      <c r="U112" s="178"/>
    </row>
    <row r="113" spans="1:21" x14ac:dyDescent="0.2">
      <c r="A113" s="177"/>
      <c r="B113" s="178"/>
      <c r="C113" s="178"/>
      <c r="D113" s="178"/>
      <c r="E113" s="178"/>
      <c r="F113" s="178"/>
      <c r="G113" s="178"/>
      <c r="H113" s="178"/>
      <c r="I113" s="178"/>
      <c r="J113" s="178"/>
      <c r="K113" s="178"/>
      <c r="L113" s="178"/>
      <c r="M113" s="178"/>
      <c r="N113" s="178"/>
      <c r="O113" s="178"/>
      <c r="P113" s="178"/>
      <c r="Q113" s="178"/>
      <c r="R113" s="178"/>
      <c r="S113" s="178"/>
      <c r="T113" s="178"/>
      <c r="U113" s="178"/>
    </row>
    <row r="114" spans="1:21" x14ac:dyDescent="0.2">
      <c r="A114" s="177"/>
      <c r="B114" s="178"/>
      <c r="C114" s="178"/>
      <c r="D114" s="178"/>
      <c r="E114" s="178"/>
      <c r="F114" s="178"/>
      <c r="G114" s="178"/>
      <c r="H114" s="178"/>
      <c r="I114" s="178"/>
      <c r="J114" s="178"/>
      <c r="K114" s="178"/>
      <c r="L114" s="178"/>
      <c r="M114" s="178"/>
      <c r="N114" s="178"/>
      <c r="O114" s="178"/>
      <c r="P114" s="178"/>
      <c r="Q114" s="178"/>
      <c r="R114" s="178"/>
      <c r="S114" s="178"/>
      <c r="T114" s="178"/>
      <c r="U114" s="178"/>
    </row>
  </sheetData>
  <mergeCells count="298">
    <mergeCell ref="S26:U26"/>
    <mergeCell ref="Z44:AB44"/>
    <mergeCell ref="Z45:AB45"/>
    <mergeCell ref="X2:AD2"/>
    <mergeCell ref="S74:U74"/>
    <mergeCell ref="S73:U73"/>
    <mergeCell ref="S72:U72"/>
    <mergeCell ref="S71:U71"/>
    <mergeCell ref="S70:U70"/>
    <mergeCell ref="S69:U69"/>
    <mergeCell ref="S68:U68"/>
    <mergeCell ref="S67:U67"/>
    <mergeCell ref="S66:U66"/>
    <mergeCell ref="Z73:AB73"/>
    <mergeCell ref="Z74:AB74"/>
    <mergeCell ref="S15:U15"/>
    <mergeCell ref="S35:U35"/>
    <mergeCell ref="S34:U34"/>
    <mergeCell ref="S33:U33"/>
    <mergeCell ref="S32:U32"/>
    <mergeCell ref="S31:U31"/>
    <mergeCell ref="S30:U30"/>
    <mergeCell ref="S29:U29"/>
    <mergeCell ref="S28:U28"/>
    <mergeCell ref="S53:U53"/>
    <mergeCell ref="S52:U52"/>
    <mergeCell ref="S51:U51"/>
    <mergeCell ref="S50:U50"/>
    <mergeCell ref="S49:U49"/>
    <mergeCell ref="S65:U65"/>
    <mergeCell ref="S64:U64"/>
    <mergeCell ref="S63:U63"/>
    <mergeCell ref="S62:U62"/>
    <mergeCell ref="S61:U61"/>
    <mergeCell ref="S60:U60"/>
    <mergeCell ref="S20:U20"/>
    <mergeCell ref="S19:U19"/>
    <mergeCell ref="S18:U18"/>
    <mergeCell ref="Z84:AB84"/>
    <mergeCell ref="Z83:AB83"/>
    <mergeCell ref="Z82:AB82"/>
    <mergeCell ref="Z81:AB81"/>
    <mergeCell ref="Z80:AB80"/>
    <mergeCell ref="Z79:AB79"/>
    <mergeCell ref="Z78:AB78"/>
    <mergeCell ref="Z77:AB77"/>
    <mergeCell ref="Z76:AB76"/>
    <mergeCell ref="Z75:AB75"/>
    <mergeCell ref="S48:U48"/>
    <mergeCell ref="S47:U47"/>
    <mergeCell ref="S46:U46"/>
    <mergeCell ref="S45:U45"/>
    <mergeCell ref="S44:U44"/>
    <mergeCell ref="S43:U43"/>
    <mergeCell ref="S57:U57"/>
    <mergeCell ref="S56:U56"/>
    <mergeCell ref="S27:U27"/>
    <mergeCell ref="S55:U55"/>
    <mergeCell ref="S54:U54"/>
    <mergeCell ref="S17:U17"/>
    <mergeCell ref="S16:U16"/>
    <mergeCell ref="Z37:AB37"/>
    <mergeCell ref="Z38:AB38"/>
    <mergeCell ref="Z39:AB39"/>
    <mergeCell ref="Z40:AB40"/>
    <mergeCell ref="Z41:AB41"/>
    <mergeCell ref="Z42:AB42"/>
    <mergeCell ref="Z43:AB43"/>
    <mergeCell ref="Z28:AB28"/>
    <mergeCell ref="Z29:AB29"/>
    <mergeCell ref="Z30:AB30"/>
    <mergeCell ref="Z31:AB31"/>
    <mergeCell ref="Z32:AB32"/>
    <mergeCell ref="Z33:AB33"/>
    <mergeCell ref="Z34:AB34"/>
    <mergeCell ref="Z35:AB35"/>
    <mergeCell ref="Z36:AB36"/>
    <mergeCell ref="Z25:AB25"/>
    <mergeCell ref="Z16:AB16"/>
    <mergeCell ref="S24:U24"/>
    <mergeCell ref="S23:U23"/>
    <mergeCell ref="S22:U22"/>
    <mergeCell ref="S21:U21"/>
    <mergeCell ref="Z65:AB65"/>
    <mergeCell ref="Z66:AB66"/>
    <mergeCell ref="Z67:AB67"/>
    <mergeCell ref="Z68:AB68"/>
    <mergeCell ref="Z69:AB69"/>
    <mergeCell ref="Z49:AB49"/>
    <mergeCell ref="Z50:AB50"/>
    <mergeCell ref="Z51:AB51"/>
    <mergeCell ref="Z52:AB52"/>
    <mergeCell ref="Z53:AB53"/>
    <mergeCell ref="Z54:AB54"/>
    <mergeCell ref="Z70:AB70"/>
    <mergeCell ref="S25:U25"/>
    <mergeCell ref="S42:U42"/>
    <mergeCell ref="S41:U41"/>
    <mergeCell ref="S40:U40"/>
    <mergeCell ref="S39:U39"/>
    <mergeCell ref="S38:U38"/>
    <mergeCell ref="S37:U37"/>
    <mergeCell ref="S36:U36"/>
    <mergeCell ref="S59:U59"/>
    <mergeCell ref="S58:U58"/>
    <mergeCell ref="Z55:AB55"/>
    <mergeCell ref="Z56:AB56"/>
    <mergeCell ref="Z57:AB57"/>
    <mergeCell ref="Z58:AB58"/>
    <mergeCell ref="Z59:AB59"/>
    <mergeCell ref="Z60:AB60"/>
    <mergeCell ref="Z61:AB61"/>
    <mergeCell ref="Z62:AB62"/>
    <mergeCell ref="Z63:AB63"/>
    <mergeCell ref="Z46:AB46"/>
    <mergeCell ref="Z47:AB47"/>
    <mergeCell ref="Z48:AB48"/>
    <mergeCell ref="Z64:AB64"/>
    <mergeCell ref="Z15:AB15"/>
    <mergeCell ref="Z26:AB26"/>
    <mergeCell ref="Z27:AB27"/>
    <mergeCell ref="Z17:AB17"/>
    <mergeCell ref="Z18:AB18"/>
    <mergeCell ref="Z19:AB19"/>
    <mergeCell ref="Z21:AB21"/>
    <mergeCell ref="Z22:AB22"/>
    <mergeCell ref="Z23:AB23"/>
    <mergeCell ref="Z24:AB24"/>
    <mergeCell ref="X10:AB10"/>
    <mergeCell ref="V8:V9"/>
    <mergeCell ref="W8:W9"/>
    <mergeCell ref="X8:AB9"/>
    <mergeCell ref="AE1:AT1"/>
    <mergeCell ref="Z14:AB14"/>
    <mergeCell ref="AC8:AC9"/>
    <mergeCell ref="AD8:AD9"/>
    <mergeCell ref="AE8:AE9"/>
    <mergeCell ref="A1:AD1"/>
    <mergeCell ref="A3:AD3"/>
    <mergeCell ref="A6:AD6"/>
    <mergeCell ref="A5:AD5"/>
    <mergeCell ref="A4:AD4"/>
    <mergeCell ref="A7:AD7"/>
    <mergeCell ref="A8:R9"/>
    <mergeCell ref="S8:U9"/>
    <mergeCell ref="S11:U11"/>
    <mergeCell ref="S12:U12"/>
    <mergeCell ref="S13:U13"/>
    <mergeCell ref="S14:U14"/>
    <mergeCell ref="S10:U10"/>
    <mergeCell ref="Z87:AB87"/>
    <mergeCell ref="Z88:AB88"/>
    <mergeCell ref="Z89:AB89"/>
    <mergeCell ref="Z90:AB90"/>
    <mergeCell ref="Z91:AB91"/>
    <mergeCell ref="Z92:AB92"/>
    <mergeCell ref="Z93:AB93"/>
    <mergeCell ref="Z94:AB94"/>
    <mergeCell ref="Z106:AB106"/>
    <mergeCell ref="Z105:AB105"/>
    <mergeCell ref="Z104:AB104"/>
    <mergeCell ref="Z103:AB103"/>
    <mergeCell ref="Z102:AB102"/>
    <mergeCell ref="Z101:AB101"/>
    <mergeCell ref="Z98:AB98"/>
    <mergeCell ref="Z97:AB97"/>
    <mergeCell ref="Z96:AB96"/>
    <mergeCell ref="Z95:AB95"/>
    <mergeCell ref="A109:S109"/>
    <mergeCell ref="A104:R104"/>
    <mergeCell ref="A105:R105"/>
    <mergeCell ref="A106:R106"/>
    <mergeCell ref="A99:R99"/>
    <mergeCell ref="A96:R96"/>
    <mergeCell ref="A97:R97"/>
    <mergeCell ref="A98:R98"/>
    <mergeCell ref="A100:R100"/>
    <mergeCell ref="A101:R101"/>
    <mergeCell ref="A102:R102"/>
    <mergeCell ref="A103:R103"/>
    <mergeCell ref="S97:U97"/>
    <mergeCell ref="S96:U96"/>
    <mergeCell ref="A84:R84"/>
    <mergeCell ref="A85:R85"/>
    <mergeCell ref="A68:R68"/>
    <mergeCell ref="A69:R69"/>
    <mergeCell ref="A70:R70"/>
    <mergeCell ref="A71:R71"/>
    <mergeCell ref="A72:R72"/>
    <mergeCell ref="A73:R73"/>
    <mergeCell ref="A74:R74"/>
    <mergeCell ref="A75:R75"/>
    <mergeCell ref="A76:R76"/>
    <mergeCell ref="A80:R80"/>
    <mergeCell ref="A81:R81"/>
    <mergeCell ref="A82:R82"/>
    <mergeCell ref="A83:R83"/>
    <mergeCell ref="A24:R24"/>
    <mergeCell ref="A23:R23"/>
    <mergeCell ref="A22:R22"/>
    <mergeCell ref="A21:R21"/>
    <mergeCell ref="A20:R20"/>
    <mergeCell ref="A19:R19"/>
    <mergeCell ref="A18:R18"/>
    <mergeCell ref="A93:R93"/>
    <mergeCell ref="A94:R94"/>
    <mergeCell ref="A63:R63"/>
    <mergeCell ref="A64:R64"/>
    <mergeCell ref="A65:R65"/>
    <mergeCell ref="A66:R66"/>
    <mergeCell ref="A67:R67"/>
    <mergeCell ref="B50:R50"/>
    <mergeCell ref="B51:R51"/>
    <mergeCell ref="A52:R52"/>
    <mergeCell ref="A53:R53"/>
    <mergeCell ref="A54:R54"/>
    <mergeCell ref="A55:R55"/>
    <mergeCell ref="A56:R56"/>
    <mergeCell ref="A57:R57"/>
    <mergeCell ref="B58:R58"/>
    <mergeCell ref="A41:R41"/>
    <mergeCell ref="A95:R95"/>
    <mergeCell ref="A10:R10"/>
    <mergeCell ref="A11:R11"/>
    <mergeCell ref="A12:R12"/>
    <mergeCell ref="A13:R13"/>
    <mergeCell ref="A14:R14"/>
    <mergeCell ref="A15:R15"/>
    <mergeCell ref="A25:R25"/>
    <mergeCell ref="A86:R86"/>
    <mergeCell ref="A87:R87"/>
    <mergeCell ref="A88:R88"/>
    <mergeCell ref="A89:R89"/>
    <mergeCell ref="A90:R90"/>
    <mergeCell ref="A91:R91"/>
    <mergeCell ref="A92:R92"/>
    <mergeCell ref="A77:R77"/>
    <mergeCell ref="A78:R78"/>
    <mergeCell ref="A79:R79"/>
    <mergeCell ref="A17:R17"/>
    <mergeCell ref="A16:R16"/>
    <mergeCell ref="B59:R59"/>
    <mergeCell ref="C60:R60"/>
    <mergeCell ref="A61:R61"/>
    <mergeCell ref="A62:R62"/>
    <mergeCell ref="A42:R42"/>
    <mergeCell ref="A43:R43"/>
    <mergeCell ref="A44:R44"/>
    <mergeCell ref="A45:R45"/>
    <mergeCell ref="A46:R46"/>
    <mergeCell ref="A47:R47"/>
    <mergeCell ref="A48:R48"/>
    <mergeCell ref="A49:R49"/>
    <mergeCell ref="A26:R26"/>
    <mergeCell ref="A36:R36"/>
    <mergeCell ref="A37:R37"/>
    <mergeCell ref="B38:R38"/>
    <mergeCell ref="A39:R39"/>
    <mergeCell ref="A40:R40"/>
    <mergeCell ref="A35:R35"/>
    <mergeCell ref="A34:R34"/>
    <mergeCell ref="A33:R33"/>
    <mergeCell ref="A32:R32"/>
    <mergeCell ref="A31:R31"/>
    <mergeCell ref="A30:R30"/>
    <mergeCell ref="A29:R29"/>
    <mergeCell ref="A28:R28"/>
    <mergeCell ref="A27:R27"/>
    <mergeCell ref="S83:U83"/>
    <mergeCell ref="S82:U82"/>
    <mergeCell ref="S81:U81"/>
    <mergeCell ref="S80:U80"/>
    <mergeCell ref="S79:U79"/>
    <mergeCell ref="S78:U78"/>
    <mergeCell ref="S77:U77"/>
    <mergeCell ref="S76:U76"/>
    <mergeCell ref="S75:U75"/>
    <mergeCell ref="S92:U92"/>
    <mergeCell ref="S91:U91"/>
    <mergeCell ref="S90:U90"/>
    <mergeCell ref="S89:U89"/>
    <mergeCell ref="S88:U88"/>
    <mergeCell ref="S87:U87"/>
    <mergeCell ref="S86:U86"/>
    <mergeCell ref="S85:U85"/>
    <mergeCell ref="S84:U84"/>
    <mergeCell ref="S95:U95"/>
    <mergeCell ref="S94:U94"/>
    <mergeCell ref="S93:U93"/>
    <mergeCell ref="S106:U106"/>
    <mergeCell ref="S105:U105"/>
    <mergeCell ref="S104:U104"/>
    <mergeCell ref="S103:U103"/>
    <mergeCell ref="S102:U102"/>
    <mergeCell ref="S101:U101"/>
    <mergeCell ref="S100:U100"/>
    <mergeCell ref="S99:U99"/>
    <mergeCell ref="S98:U98"/>
  </mergeCells>
  <pageMargins left="0.43307086614173229" right="0" top="0.31496062992125984" bottom="0.19685039370078741" header="0.27559055118110237" footer="0.19685039370078741"/>
  <pageSetup paperSize="9" scale="74" orientation="portrait" r:id="rId1"/>
  <rowBreaks count="2" manualBreakCount="2">
    <brk id="28" max="29" man="1"/>
    <brk id="66" max="29" man="1"/>
  </rowBreaks>
  <colBreaks count="1" manualBreakCount="1">
    <brk id="30" max="1048575" man="1"/>
  </col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cp:lastModifiedBy>
  <cp:lastPrinted>2024-11-18T04:46:59Z</cp:lastPrinted>
  <dcterms:modified xsi:type="dcterms:W3CDTF">2024-12-24T09:17:40Z</dcterms:modified>
</cp:coreProperties>
</file>